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23.1821.0/91183534 Equipment and furniture for school/02 Tender/"/>
    </mc:Choice>
  </mc:AlternateContent>
  <xr:revisionPtr revIDLastSave="297" documentId="8_{60A2EF40-8230-447C-BF0F-5D4F521A4080}" xr6:coauthVersionLast="47" xr6:coauthVersionMax="47" xr10:uidLastSave="{CEAC7654-AEF4-4D35-8302-943BA991AC31}"/>
  <bookViews>
    <workbookView xWindow="-120" yWindow="-120" windowWidth="29040" windowHeight="15720" tabRatio="890" activeTab="2"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1_Специфікація'!$A$2:$I$17</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1" i="41" l="1"/>
  <c r="M22" i="3"/>
  <c r="D39" i="48"/>
  <c r="G19" i="48"/>
  <c r="G34" i="41"/>
  <c r="I34" i="41" s="1"/>
  <c r="G35" i="41"/>
  <c r="G30" i="48" s="1"/>
  <c r="G33" i="41"/>
  <c r="I33" i="41" s="1"/>
  <c r="C34" i="41"/>
  <c r="C29" i="48" s="1"/>
  <c r="C35" i="41"/>
  <c r="C30" i="48" s="1"/>
  <c r="C33" i="41"/>
  <c r="C28" i="48" s="1"/>
  <c r="B34" i="41"/>
  <c r="B29" i="48" s="1"/>
  <c r="B35" i="41"/>
  <c r="B30" i="48" s="1"/>
  <c r="B33" i="41"/>
  <c r="B28" i="48" s="1"/>
  <c r="I35" i="41"/>
  <c r="G29" i="41"/>
  <c r="I29" i="41" s="1"/>
  <c r="G28" i="41"/>
  <c r="I28" i="41" s="1"/>
  <c r="I30" i="41" s="1"/>
  <c r="C29" i="41"/>
  <c r="C25" i="48" s="1"/>
  <c r="C28" i="41"/>
  <c r="C24" i="48" s="1"/>
  <c r="B29" i="41"/>
  <c r="B25" i="48" s="1"/>
  <c r="B28" i="41"/>
  <c r="B24" i="48" s="1"/>
  <c r="G22" i="41"/>
  <c r="I22" i="41" s="1"/>
  <c r="G23" i="41"/>
  <c r="I23" i="41" s="1"/>
  <c r="G24" i="41"/>
  <c r="I24" i="41" s="1"/>
  <c r="G21" i="41"/>
  <c r="I21" i="41" s="1"/>
  <c r="C22" i="41"/>
  <c r="C19" i="48" s="1"/>
  <c r="C23" i="41"/>
  <c r="C20" i="48" s="1"/>
  <c r="C24" i="41"/>
  <c r="C21" i="48" s="1"/>
  <c r="B22" i="41"/>
  <c r="B19" i="48" s="1"/>
  <c r="B23" i="41"/>
  <c r="B20" i="48" s="1"/>
  <c r="B24" i="41"/>
  <c r="B21" i="48" s="1"/>
  <c r="C21" i="41"/>
  <c r="C18" i="48" s="1"/>
  <c r="B21" i="41"/>
  <c r="B18" i="48" s="1"/>
  <c r="G17" i="41"/>
  <c r="I17" i="41" s="1"/>
  <c r="I18" i="41" s="1"/>
  <c r="C17" i="41"/>
  <c r="C15" i="48" s="1"/>
  <c r="B17" i="41"/>
  <c r="B15" i="48" s="1"/>
  <c r="G13" i="41"/>
  <c r="C13" i="41"/>
  <c r="C12" i="48" s="1"/>
  <c r="B13" i="41"/>
  <c r="B12" i="48" s="1"/>
  <c r="G9" i="41"/>
  <c r="G8" i="41"/>
  <c r="C9" i="41"/>
  <c r="C9" i="48" s="1"/>
  <c r="C8" i="41"/>
  <c r="C8" i="48" s="1"/>
  <c r="B9" i="41"/>
  <c r="B9" i="48" s="1"/>
  <c r="B8" i="41"/>
  <c r="B8" i="48" s="1"/>
  <c r="P9" i="52"/>
  <c r="O9" i="52"/>
  <c r="N9" i="52"/>
  <c r="M9" i="52"/>
  <c r="L9" i="52"/>
  <c r="K9" i="52"/>
  <c r="J9" i="52"/>
  <c r="I9" i="52"/>
  <c r="H9" i="52"/>
  <c r="G9" i="52"/>
  <c r="F9" i="52"/>
  <c r="E9" i="52"/>
  <c r="D9" i="52"/>
  <c r="F26" i="3"/>
  <c r="G28" i="48" l="1"/>
  <c r="G15" i="48"/>
  <c r="G18" i="48"/>
  <c r="G29" i="48"/>
  <c r="G21" i="48"/>
  <c r="G20" i="48"/>
  <c r="G24" i="48"/>
  <c r="G25" i="48"/>
  <c r="I25" i="41"/>
  <c r="I36" i="41"/>
  <c r="D2" i="48" l="1"/>
  <c r="I13" i="41"/>
  <c r="I9" i="41"/>
  <c r="I8" i="41"/>
  <c r="G12" i="48"/>
  <c r="G9" i="48"/>
  <c r="G8" i="48"/>
  <c r="A12" i="48"/>
  <c r="I10" i="41" l="1"/>
  <c r="I14" i="41"/>
  <c r="A9" i="48"/>
  <c r="A8" i="48"/>
  <c r="I38" i="41" l="1"/>
  <c r="D32" i="48"/>
  <c r="J5" i="3" l="1"/>
  <c r="D2" i="41"/>
  <c r="J18" i="3" l="1"/>
  <c r="K22" i="3"/>
  <c r="L10" i="3"/>
  <c r="M26" i="3"/>
  <c r="E10" i="3" l="1"/>
</calcChain>
</file>

<file path=xl/sharedStrings.xml><?xml version="1.0" encoding="utf-8"?>
<sst xmlns="http://schemas.openxmlformats.org/spreadsheetml/2006/main" count="461" uniqueCount="372">
  <si>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</si>
  <si>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</si>
  <si>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</si>
  <si>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</si>
  <si>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</si>
  <si>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</si>
  <si>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</si>
  <si>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</si>
  <si>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</si>
  <si>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</si>
  <si>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</si>
  <si>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</si>
  <si>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</si>
  <si>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</si>
  <si>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</si>
  <si>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</si>
  <si>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</si>
  <si>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</si>
  <si>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</si>
  <si>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</si>
  <si>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</si>
  <si>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</si>
  <si>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</si>
  <si>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</si>
  <si>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</si>
  <si>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</si>
  <si>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</si>
  <si>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</si>
  <si>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</si>
  <si>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</si>
  <si>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</si>
  <si>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</si>
  <si>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</si>
  <si>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</si>
  <si>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</si>
  <si>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</si>
  <si>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</si>
  <si>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</si>
  <si>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</si>
  <si>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</si>
  <si>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</si>
  <si>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</si>
  <si>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</si>
  <si>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</si>
  <si>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</si>
  <si>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</si>
  <si>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</si>
  <si>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</si>
  <si>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</si>
  <si>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</si>
  <si>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</si>
  <si>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</si>
  <si>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</si>
  <si>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</si>
  <si>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</si>
  <si>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</si>
  <si>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</si>
  <si>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</si>
  <si>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</si>
  <si>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</si>
  <si>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</si>
  <si>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</si>
  <si>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</si>
  <si>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</si>
  <si>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</si>
  <si>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</si>
  <si>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</si>
  <si>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</si>
  <si>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</si>
  <si>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</si>
  <si>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</si>
  <si>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</si>
  <si>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</si>
  <si>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</si>
  <si>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</si>
  <si>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</si>
  <si>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</si>
  <si>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</si>
  <si>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</si>
  <si>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</si>
  <si>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</si>
  <si>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</si>
  <si>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</si>
  <si>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</si>
  <si>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</si>
  <si>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</si>
  <si>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</si>
  <si>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</si>
  <si>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</si>
  <si>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</si>
  <si>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</si>
  <si>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</si>
  <si>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</si>
  <si>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</si>
  <si>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</si>
  <si>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</si>
  <si>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</si>
  <si>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</si>
  <si>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</si>
  <si>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</si>
  <si>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</si>
  <si>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</si>
  <si>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</si>
  <si>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</si>
  <si>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</si>
  <si>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</si>
  <si>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</si>
  <si>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</si>
  <si>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</si>
  <si>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</si>
  <si>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</si>
  <si>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</si>
  <si>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</si>
  <si>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</si>
  <si>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</si>
  <si>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</si>
  <si>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</si>
  <si>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</si>
  <si>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</si>
  <si>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</si>
  <si>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</si>
  <si>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</si>
  <si>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</si>
  <si>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</si>
  <si>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</si>
  <si>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</si>
  <si>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</si>
  <si>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</si>
  <si>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</si>
  <si>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</si>
  <si>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</si>
  <si>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</si>
  <si>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</si>
  <si>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</si>
  <si>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</si>
  <si>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</si>
  <si>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</si>
  <si>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</si>
  <si>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</si>
  <si>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</si>
  <si>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</si>
  <si>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</si>
  <si>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</si>
  <si>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</si>
  <si>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</si>
  <si>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</si>
  <si>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</si>
  <si>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</si>
  <si>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</si>
  <si>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</si>
  <si>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</si>
  <si>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</si>
  <si>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</si>
  <si>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</si>
  <si>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</si>
  <si>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</si>
  <si>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</si>
  <si>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</si>
  <si>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</si>
  <si>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</si>
  <si>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</si>
  <si>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</si>
  <si>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</si>
  <si>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</si>
  <si>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</si>
  <si>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</si>
  <si>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</si>
  <si>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</si>
  <si>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</si>
  <si>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</si>
  <si>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</si>
  <si>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</si>
  <si>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</si>
  <si>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</si>
  <si>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</si>
  <si>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</si>
  <si>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</si>
  <si>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</si>
  <si>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</si>
  <si>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</si>
  <si>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</si>
  <si>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</si>
  <si>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</si>
  <si>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</si>
  <si>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</si>
  <si>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</si>
  <si>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</si>
  <si>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Всього до сплати по всім лотам /Amount to pay for all lots </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</si>
  <si>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</si>
  <si>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</si>
  <si>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</si>
  <si>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</si>
  <si>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</si>
  <si>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</si>
  <si>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</si>
  <si>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</si>
  <si>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</si>
  <si>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</si>
  <si>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</si>
  <si>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</si>
  <si>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</si>
  <si>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</si>
  <si>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</si>
  <si>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</si>
  <si>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Lot 2/ Лот 2</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</si>
  <si>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</si>
  <si>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2.1</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</si>
  <si>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</si>
  <si>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</si>
  <si>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</si>
  <si>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</si>
  <si>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</si>
  <si>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</si>
  <si>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</si>
  <si>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</si>
  <si>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</si>
  <si>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</si>
  <si>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</si>
  <si>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</si>
  <si>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</si>
  <si>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</si>
  <si>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</si>
  <si>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</si>
  <si>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</si>
  <si>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</si>
  <si>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</si>
  <si>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</si>
  <si>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</si>
  <si>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OPTION 1</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</si>
  <si>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</si>
  <si>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</si>
  <si>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</si>
  <si>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</si>
  <si>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</si>
  <si>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</si>
  <si>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</si>
  <si>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</si>
  <si>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</si>
  <si>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</si>
  <si>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</si>
  <si>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</si>
  <si>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</si>
  <si>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</si>
  <si>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</si>
  <si>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</si>
  <si>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</si>
  <si>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</si>
  <si>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</si>
  <si>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</si>
  <si>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</si>
  <si>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</si>
  <si>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</si>
  <si>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</si>
  <si>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</si>
  <si>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</si>
  <si>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</si>
  <si>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</si>
  <si>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</si>
  <si>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</si>
  <si>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</si>
  <si>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</si>
  <si>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</si>
  <si>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</si>
  <si>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</si>
  <si>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</si>
  <si>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</si>
  <si>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</si>
  <si>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Equipment and furniture for school</t>
  </si>
  <si>
    <t>Обладнання та меблі для школи</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</si>
  <si>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</si>
  <si>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</si>
  <si>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</si>
  <si>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</si>
  <si>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</si>
  <si>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</si>
  <si>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Interactive monoblock</t>
  </si>
  <si>
    <t>Інтерактивний моноблок</t>
  </si>
  <si>
    <t>шт</t>
  </si>
  <si>
    <t>1.2.</t>
  </si>
  <si>
    <t>Mobile stand for interactive panel ( suitable for item 1.1)</t>
  </si>
  <si>
    <t>Мобільна стійка для інтерактивної панелі  (сумісна з поз.1.1)</t>
  </si>
  <si>
    <t>Mobile stand for interactive panels from 55 to 65 inches;
Vertical adjustment;
Type of placement - floor.</t>
  </si>
  <si>
    <t>Мобільна стійка для інтерактивної панелі  55-65 дюймів;
Регулювання по вертикалі;
Тип розміщення - підлоговий.</t>
  </si>
  <si>
    <t>2.1.</t>
  </si>
  <si>
    <t>Interactive floor</t>
  </si>
  <si>
    <t>Інтерактивна підлога</t>
  </si>
  <si>
    <r>
      <t xml:space="preserve">The complex consists of a mini-computer for controlling the complex with a pre-installed software package, a multimedia projector, an optical system, a remote control for controlling the complex, and a set of mounting elements.
</t>
    </r>
    <r>
      <rPr>
        <b/>
        <sz val="9"/>
        <color rgb="FF000000"/>
        <rFont val="Arial"/>
        <family val="2"/>
        <charset val="204"/>
      </rPr>
      <t xml:space="preserve">The software has a Ukrainian interface.
</t>
    </r>
    <r>
      <rPr>
        <sz val="9"/>
        <color rgb="FF000000"/>
        <rFont val="Arial"/>
        <family val="2"/>
        <charset val="204"/>
      </rPr>
      <t xml:space="preserve">Technical specifications:
</t>
    </r>
    <r>
      <rPr>
        <b/>
        <sz val="9"/>
        <color rgb="FF000000"/>
        <rFont val="Arial"/>
        <family val="2"/>
        <charset val="204"/>
      </rPr>
      <t>Multimedia projector</t>
    </r>
    <r>
      <rPr>
        <sz val="9"/>
        <color rgb="FF000000"/>
        <rFont val="Arial"/>
        <family val="2"/>
        <charset val="204"/>
      </rPr>
      <t xml:space="preserve"> (min. 3800Lm brightness, min. 16,000:1 contrast ratio, 16:10 image support, not less 6,000 hours of lamp life in normal mode) with instant shutdown function
</t>
    </r>
    <r>
      <rPr>
        <b/>
        <sz val="9"/>
        <color rgb="FF000000"/>
        <rFont val="Arial"/>
        <family val="2"/>
        <charset val="204"/>
      </rPr>
      <t>Mini computer with pre-installed software</t>
    </r>
    <r>
      <rPr>
        <sz val="9"/>
        <color rgb="FF000000"/>
        <rFont val="Arial"/>
        <family val="2"/>
        <charset val="204"/>
      </rPr>
      <t xml:space="preserve"> (processor frequency: min. 2.8 GHz, RAM: min.  4 gb DDR4, SSD hard drive:min. 120 gb, power supply: not less than 400 W, LAN RJ45, HDMI, VGA, Audio 3.5 Jack, 2xUSB, Wifi connectors)
</t>
    </r>
    <r>
      <rPr>
        <b/>
        <sz val="9"/>
        <color rgb="FF000000"/>
        <rFont val="Arial"/>
        <family val="2"/>
        <charset val="204"/>
      </rPr>
      <t>Optical system</t>
    </r>
    <r>
      <rPr>
        <sz val="9"/>
        <color rgb="FF000000"/>
        <rFont val="Arial"/>
        <family val="2"/>
        <charset val="204"/>
      </rPr>
      <t xml:space="preserve"> (based on sensor modules with a resolution: not less 1920x1080, with diode infrared illumination, which provides recognition of hand and foot movements)
</t>
    </r>
    <r>
      <rPr>
        <b/>
        <sz val="9"/>
        <color rgb="FF000000"/>
        <rFont val="Arial"/>
        <family val="2"/>
        <charset val="204"/>
      </rPr>
      <t>Remote control for controlling the complex
Mounting kit for mounting the complex on the ceiling</t>
    </r>
  </si>
  <si>
    <r>
      <t xml:space="preserve">Комплекс із  міні-комп’ютеру управління комплексом з встановленим комплектом програмного забезпечення, мультимедійний проектор, оптична система, пульт дистанційного керування для управління комплексом, комплект монтажних елементів.
</t>
    </r>
    <r>
      <rPr>
        <b/>
        <sz val="9"/>
        <color rgb="FF000000"/>
        <rFont val="Arial"/>
        <family val="2"/>
        <charset val="204"/>
      </rPr>
      <t xml:space="preserve">ПЗ має український інтерфейс.
</t>
    </r>
    <r>
      <rPr>
        <sz val="9"/>
        <color rgb="FF000000"/>
        <rFont val="Arial"/>
        <family val="2"/>
        <charset val="204"/>
      </rPr>
      <t xml:space="preserve">Технічні характеристики:
</t>
    </r>
    <r>
      <rPr>
        <b/>
        <sz val="9"/>
        <color rgb="FF000000"/>
        <rFont val="Arial"/>
        <family val="2"/>
        <charset val="204"/>
      </rPr>
      <t>Мультимедійний проектор</t>
    </r>
    <r>
      <rPr>
        <sz val="9"/>
        <color rgb="FF000000"/>
        <rFont val="Arial"/>
        <family val="2"/>
        <charset val="204"/>
      </rPr>
      <t xml:space="preserve"> (яскравістю мін. 3800Лм, контрастність мін. 16 000:1, підтримка зображення 16:10, тривалість роботи лампи не менше 6 000 годин у нормальному режимі) з функцією миттєвого вимкнення
</t>
    </r>
    <r>
      <rPr>
        <b/>
        <sz val="9"/>
        <color rgb="FF000000"/>
        <rFont val="Arial"/>
        <family val="2"/>
        <charset val="204"/>
      </rPr>
      <t>Міні комп'ютер з встановленим комплектом ПЗ</t>
    </r>
    <r>
      <rPr>
        <sz val="9"/>
        <color rgb="FF000000"/>
        <rFont val="Arial"/>
        <family val="2"/>
        <charset val="204"/>
      </rPr>
      <t xml:space="preserve"> (частота процесора: мін. 2,8 GHz, оперативна пам’ять: мін. 4 gb DDR4, жорсткий диск SSD:  мін. 120 gb, блок живлення: не менше 400 Вт, роз'єми LAN RJ45, HDMI, VGA,  Audio 3.5 Jack, 2хUSB, Wifi)
</t>
    </r>
    <r>
      <rPr>
        <b/>
        <sz val="9"/>
        <color rgb="FF000000"/>
        <rFont val="Arial"/>
        <family val="2"/>
        <charset val="204"/>
      </rPr>
      <t>Оптична система</t>
    </r>
    <r>
      <rPr>
        <sz val="9"/>
        <color rgb="FF000000"/>
        <rFont val="Arial"/>
        <family val="2"/>
        <charset val="204"/>
      </rPr>
      <t xml:space="preserve"> (на базі сенсорних модулів з роздільною здатністю: не менше 1920х1080, з діодним інфрачервоним підсвічуванням, що забезпечує розпізнавання рухів  рук та ніг)
</t>
    </r>
    <r>
      <rPr>
        <b/>
        <sz val="9"/>
        <color rgb="FF000000"/>
        <rFont val="Arial"/>
        <family val="2"/>
        <charset val="204"/>
      </rPr>
      <t>Пульт дистанційного керування для управління комплексом
Монтажний комплект для кріплення комплексу на стелі</t>
    </r>
  </si>
  <si>
    <t>3.1.</t>
  </si>
  <si>
    <t>Power station</t>
  </si>
  <si>
    <t>Зарядні станції</t>
  </si>
  <si>
    <t>Capacity: 1100 - 1300 Watt hours. 
Output power: not less 1800 watts.
The maximum power of the devices is 2700 W
Outputs min: 
2xUSB-A
2xUSB-C
2 sockets AC 230V,
2 DC sockets, 
Output waveform: pure sine wave
Inputs (not less) :
Anderson 12-56V / 12A (400W max.),
AC 230V socket,
Type of charging station - Direct current
Features - Fast battery charging
Indication - with display, with charge level indicator
Protection against overheating
Battery: LiFePO4
Scope of delivery:
1* Charging station
AC charging cable, Car charging cable, DC5521 - DC5525 cable
1* User manual</t>
  </si>
  <si>
    <t>Ємність:1100 - 1300 Ватт год. 
Вихідна потужність: не менше 1800 Ватт.
Максимальна потужність пристроїв - 2700 Вт
Виходи мін.: 
2хUSB-А
2хUSB-C
2 розетки AC 230V,
2 виходи DC, 
Форма вихідного сигналу: чиста синусоїда
Входи мін.:
Anderson 12-56V / 12A (400W max.),
Розетка AC 230V,
Тип заряжної станції - Постійний струм
Особливості - Швидке заряджання батареї
Індикація - з дисплеєм, з індикатором рівня заряду
Захист від Перегрівання
Батарея: LiFePO4
Комплект постачання:
1* Зарядна станція
Кабель для заряджання змінного струму, Кабель для заряджання автомобіля, Кабель DC5521 - DC5525
1*Керівництво з експлуатації</t>
  </si>
  <si>
    <t>4.1.</t>
  </si>
  <si>
    <t xml:space="preserve">Non-contact dryer   </t>
  </si>
  <si>
    <t>Сушарка безконтактна</t>
  </si>
  <si>
    <t>Type of connection: Automatic
Installation type: Wall (suspended)
Power, 1600 - 2000 W
Hand drying time 6-8 sec.
Package contents
Dryer, water collection tank, wire</t>
  </si>
  <si>
    <t>Тип вмикання: Автоматичний
Тип встановлення: Настінний (підвесний)
Потужність, 1600 - 2000 Вт
Час сушки рук 6-8 сек.
Комплектація
Сушарка, ємність для збору води, кабель електроживлення</t>
  </si>
  <si>
    <t>4.2.</t>
  </si>
  <si>
    <t>Non-contact disinfectors</t>
  </si>
  <si>
    <t xml:space="preserve">Безконтактні дезінфектори </t>
  </si>
  <si>
    <t>Features:
Power supply: mains and/or battery/rechargeable 
Hand detection distance: 2-15 cm.
Liquid reservoir volume: min. 1000 ml.
Light indication of operation
Installation: wall / tabletop, possible for floor use when equipped with a stand.
Operating temperature gr.C:+5 +40
Degree of protection: not less IP-30</t>
  </si>
  <si>
    <t xml:space="preserve">Характеристики:
Живлення від мережі та/або від батарейок/аккумулятора 
Відстань виявлення рук:2-15 см.
Обсяг резервуара для рідини:  від. 1000 мл.
Світлова індикація роботи
Установка:стінна/настільна, можлива для підлоги при комплектації стійкою.
Температура експлуатації гр.С:+5 +40
Ступінь захисту: не менше IP-30
</t>
  </si>
  <si>
    <t>4.3.</t>
  </si>
  <si>
    <t>Paper towel holder with vacuum suction cup</t>
  </si>
  <si>
    <t>Тримач паперових рушників на вакуумній присосці</t>
  </si>
  <si>
    <t>Type - wall mounted
Material - metal (stainless steel)
Colour - silver, chrome
Length - 8.2 cm (+/- 1 cm)
Width - 25 - 33.5 cm
Height - 10 - 18 cm
Type of attachment - suction cup</t>
  </si>
  <si>
    <t>Тип - настінний
Матеріал - метал (нержавіюча сталь)
Колір -  сріблястий, хром
Довжина - 8.2 cм (+/- 1 см)
Ширина - 25 - 33,5 см
Висота - 10 - 18 cм
Тип кріплення - присоска</t>
  </si>
  <si>
    <t>4.4.</t>
  </si>
  <si>
    <t xml:space="preserve">Toilet paper holder </t>
  </si>
  <si>
    <t xml:space="preserve">Тримач для туалетного паперу </t>
  </si>
  <si>
    <t>Type - wall mounted
Material - metal (stainless steel)
Colour - silver, chrome
Width - 11 - 13.5 cm
Height - 10 - 16 cm</t>
  </si>
  <si>
    <t>Тип - настінний
Матеріал - метал (нержавіюча сталь)
Колір - сріблястий, хром
Ширина - 11 - 13,5 см
Висота - 10 - 16 см</t>
  </si>
  <si>
    <t>5.1.</t>
  </si>
  <si>
    <t>Standard armchair Pear for children</t>
  </si>
  <si>
    <t>Крісло Груша Стандарт Дитяча</t>
  </si>
  <si>
    <t>Pear frameless armchair
Fabric: Oxford. 
The material is a moisture-resistant, synthetic material that does not require washing. Filler: High density polystyrene balls (9-10 kg/cube). 
Height - 110 - 130 cm; 
Diameter - 70-85 cm; 
Seat height - 30 - 40 cm.
Colour - bright</t>
  </si>
  <si>
    <r>
      <t>Безкаркасне крісло Груша
Тканина:</t>
    </r>
    <r>
      <rPr>
        <sz val="9"/>
        <rFont val="Arial"/>
        <family val="2"/>
        <charset val="204"/>
      </rPr>
      <t xml:space="preserve"> Оксфорд</t>
    </r>
    <r>
      <rPr>
        <sz val="9"/>
        <color theme="1"/>
        <rFont val="Arial"/>
        <family val="2"/>
        <charset val="204"/>
      </rPr>
      <t xml:space="preserve">. 
Матеріал - вологостійкий,  синтетичний, який  не потребує прання.Добре підтримує форму крісла. Наповнювач: Пінополістеролові кульки високоі щільності (9-10 кг/куб). 
Висота - 110 - 130 см; 
Діаметр - 70-85 см; 
Висота посадки - 30 - 40 см.
Колір - яскравий
</t>
    </r>
  </si>
  <si>
    <t>5.2.</t>
  </si>
  <si>
    <t>Sofa bench for sitting</t>
  </si>
  <si>
    <t>Диван лавка для сидіння</t>
  </si>
  <si>
    <t>Overall dimensions of the sofa:
Length of the sofa - 120 cm (+/- 5 cm)
Depth of the sofa - 55 cm (+/-2cm)
Height of the sofa seat - 38 cm (+/- 2 cm)
Height of the sofa including backrest - 74 cm (+/-2cm)
Material of manufacture:
Sofa frame - chipboard, fibreboard
Legs - metal
Upholstery material - eco-leather
Colour - bright</t>
  </si>
  <si>
    <t>Габаритні розміри дивана:
Довжина дивану - 120 см (+/- 5 см)
Глибина дивану - 55 см (+/- 2 см)
Висота посадкової частини дивана - 38 см (+/- 2 см)
Висота дивану з урахуванням спинки  - 74 см (+/- 2 см)
Матеріал виготовлення:
Каркас дивану - ДСП, ДВП
Ніжки - метал
Обивний матеріал - екошкіра
Колір - яскравий</t>
  </si>
  <si>
    <t>6.1.</t>
  </si>
  <si>
    <t>Puzzle mat with 12 colourful puzzles</t>
  </si>
  <si>
    <t>Коврик-пазл з 12 яскравих пазлів</t>
  </si>
  <si>
    <t>Puzzle mat
Material:  EVA (Ethylene vinyl acetate)
The mat set consists of 12 puzzles in bright colours
Specifications:
width: 50 - 53 cm, 
length: 50 - 53 cm, 
thickness: not less 10 mm, 
density: 100 kg/m³</t>
  </si>
  <si>
    <t>Килимок-пазл
Матеріал:  EVA (Етиленвінілацетат)
Комплект килимка складається з 12 пазлів яскравих кольорів
Характеристики:
ширина: 50 - 53 см, 
довжина: 50 - 53 см, 
товщина: не менше 10 мм, 
щільність: 100 кг/м³</t>
  </si>
  <si>
    <t>6.2.</t>
  </si>
  <si>
    <t>Magnetic marker flipchart on a tripod</t>
  </si>
  <si>
    <t>Фліпчарт на тринозі магнітно-маркерний</t>
  </si>
  <si>
    <t>Type: flipchart, mobile whiteboard
Size - 70 x 100 cm 
Frame type - aluminium
Mobile base - rollers with a locking mechanism.
Orientation - vertical
Has a universal clamping mount, adjustable hooks for a notepad.
Additional features:
Adjustable height,; clamping mount;
shelf for markers
Scope of delivery: Flipchart, Sponge</t>
  </si>
  <si>
    <t xml:space="preserve">Вид:  фліпчарт, мобільна  дошка
Розмір -	70 х100 см                                                                                                                                                                                                                                                                                                                           Тип рамки - алюмінева
Основа мобільна - ролики с фіксуючим механізмом.
Орієнтація - вертикальна
Має універсальне притискне кріплення, регульовані гачки для блокнота.
Додаткові характеристики:
Регульована висота; притискне кріплення;
поличка для маркерів
Комплект постачання: Фліпчарт, Губка
</t>
  </si>
  <si>
    <t>6.3.</t>
  </si>
  <si>
    <t>Universal washing screen on wheels</t>
  </si>
  <si>
    <t>Ширма універсальна миюча на коліщатках</t>
  </si>
  <si>
    <t>Type: screen
Material: PVC and/or wood
Type of installation: - on wheels
Length: 1350 - 1400 mm
Height: 1800 - 1850 mm
Depth: 60 mm (+/- 10 mm)
The screen can be washed and treated, as well as remove any stains.
Colour - white</t>
  </si>
  <si>
    <t>Тип: ширма
Матеріал: ПВХ та/або деревина
Тип встановлення: - на коліщатках
Довжина: 1350 - 1400 мм
Висота: 1800 - 1850 мм
Глибина: 60 мм (+/- 10 мм)
Ширму можна мити і обробляти, також виводити будь-які плями.
Колір - білий</t>
  </si>
  <si>
    <t>1.1.</t>
  </si>
  <si>
    <t>Kharkiv, 19/21, Svobody str.</t>
  </si>
  <si>
    <t>м.Харків, вул.Свободи, 19/21</t>
  </si>
  <si>
    <t>Kharkiv, 15/7, Maika Yohansena str.</t>
  </si>
  <si>
    <t>м.Харків, вул. Майка Йогансена, 15/7</t>
  </si>
  <si>
    <t>Kharkiv, 55, Alchevskyh str.</t>
  </si>
  <si>
    <t>м.Харків, вул. Алчевських, 55</t>
  </si>
  <si>
    <t>Kharkiv, 3, Manizera str.</t>
  </si>
  <si>
    <t>м.Харків, вул. Манізера, 3</t>
  </si>
  <si>
    <t>шт./pcs</t>
  </si>
  <si>
    <t>Lot 3/ Лот 3</t>
  </si>
  <si>
    <r>
      <t>Всього до сплати</t>
    </r>
    <r>
      <rPr>
        <b/>
        <sz val="9"/>
        <color rgb="FFFF0000"/>
        <rFont val="Arial"/>
        <family val="2"/>
      </rPr>
      <t xml:space="preserve"> Лот 3</t>
    </r>
    <r>
      <rPr>
        <b/>
        <sz val="9"/>
        <color theme="1"/>
        <rFont val="Arial"/>
        <family val="2"/>
        <charset val="204"/>
      </rPr>
      <t xml:space="preserve"> /Amount to pay </t>
    </r>
    <r>
      <rPr>
        <b/>
        <sz val="9"/>
        <color rgb="FFFF0000"/>
        <rFont val="Arial"/>
        <family val="2"/>
      </rPr>
      <t>Lot 3</t>
    </r>
  </si>
  <si>
    <t>3.1</t>
  </si>
  <si>
    <t>4.1</t>
  </si>
  <si>
    <t>4.2</t>
  </si>
  <si>
    <t>4.3</t>
  </si>
  <si>
    <t>4.4</t>
  </si>
  <si>
    <t>Lot 4/ Лот 4</t>
  </si>
  <si>
    <r>
      <t>Всього до сплати</t>
    </r>
    <r>
      <rPr>
        <b/>
        <sz val="9"/>
        <color rgb="FFFF0000"/>
        <rFont val="Arial"/>
        <family val="2"/>
      </rPr>
      <t xml:space="preserve"> Лот 4</t>
    </r>
    <r>
      <rPr>
        <b/>
        <sz val="9"/>
        <color theme="1"/>
        <rFont val="Arial"/>
        <family val="2"/>
        <charset val="204"/>
      </rPr>
      <t xml:space="preserve"> /Amount to pay </t>
    </r>
    <r>
      <rPr>
        <b/>
        <sz val="9"/>
        <color rgb="FFFF0000"/>
        <rFont val="Arial"/>
        <family val="2"/>
      </rPr>
      <t>Lot 4</t>
    </r>
  </si>
  <si>
    <t>Lot 5/ Лот 5</t>
  </si>
  <si>
    <r>
      <t>Всього до сплати</t>
    </r>
    <r>
      <rPr>
        <b/>
        <sz val="9"/>
        <color rgb="FFFF0000"/>
        <rFont val="Arial"/>
        <family val="2"/>
      </rPr>
      <t xml:space="preserve"> Лот 5</t>
    </r>
    <r>
      <rPr>
        <b/>
        <sz val="9"/>
        <color theme="1"/>
        <rFont val="Arial"/>
        <family val="2"/>
        <charset val="204"/>
      </rPr>
      <t xml:space="preserve"> /Amount to pay </t>
    </r>
    <r>
      <rPr>
        <b/>
        <sz val="9"/>
        <color rgb="FFFF0000"/>
        <rFont val="Arial"/>
        <family val="2"/>
      </rPr>
      <t>Lot 5</t>
    </r>
  </si>
  <si>
    <t>5.1</t>
  </si>
  <si>
    <t>5.2</t>
  </si>
  <si>
    <t>Lot 6/ Лот 6</t>
  </si>
  <si>
    <r>
      <t>Всього до сплати</t>
    </r>
    <r>
      <rPr>
        <b/>
        <sz val="9"/>
        <color rgb="FFFF0000"/>
        <rFont val="Arial"/>
        <family val="2"/>
      </rPr>
      <t xml:space="preserve"> Лот 6</t>
    </r>
    <r>
      <rPr>
        <b/>
        <sz val="9"/>
        <color theme="1"/>
        <rFont val="Arial"/>
        <family val="2"/>
        <charset val="204"/>
      </rPr>
      <t xml:space="preserve"> /Amount to pay </t>
    </r>
    <r>
      <rPr>
        <b/>
        <sz val="9"/>
        <color rgb="FFFF0000"/>
        <rFont val="Arial"/>
        <family val="2"/>
      </rPr>
      <t>Lot 6</t>
    </r>
  </si>
  <si>
    <t>6.1</t>
  </si>
  <si>
    <t>6.2</t>
  </si>
  <si>
    <t>6.3</t>
  </si>
  <si>
    <t xml:space="preserve">Сума, Євро, без ПДВ /
Amount, EUR (VAT excl.) </t>
  </si>
  <si>
    <t>Ціна, Євро, без ПДВ / 
Price EUR (VAT /excl.)*</t>
  </si>
  <si>
    <r>
      <t>a) Delivery note
и) User Manual in Ukrainian 
с) Warranty certificate</t>
    </r>
    <r>
      <rPr>
        <i/>
        <sz val="9"/>
        <color theme="1"/>
        <rFont val="Arial"/>
        <family val="2"/>
        <charset val="204"/>
      </rPr>
      <t xml:space="preserve"> (with stamp of manufacture and/or Seller)</t>
    </r>
  </si>
  <si>
    <r>
      <t>а) Видаткова накладна
б) Інструкція користувача українською мовою
в) Гарантійний талон</t>
    </r>
    <r>
      <rPr>
        <i/>
        <sz val="9"/>
        <color theme="1"/>
        <rFont val="Arial"/>
        <family val="2"/>
        <charset val="204"/>
      </rPr>
      <t xml:space="preserve"> (з печаткою виробника та/або Продавця)</t>
    </r>
  </si>
  <si>
    <r>
      <rPr>
        <b/>
        <sz val="9"/>
        <color rgb="FF000000"/>
        <rFont val="Arial"/>
        <family val="2"/>
        <charset val="204"/>
      </rPr>
      <t>Diagonal</t>
    </r>
    <r>
      <rPr>
        <sz val="9"/>
        <color rgb="FF000000"/>
        <rFont val="Arial"/>
        <family val="2"/>
        <charset val="204"/>
      </rPr>
      <t xml:space="preserve"> - 55 or 65 inches;
</t>
    </r>
    <r>
      <rPr>
        <b/>
        <sz val="9"/>
        <color rgb="FF000000"/>
        <rFont val="Arial"/>
        <family val="2"/>
        <charset val="204"/>
      </rPr>
      <t>Matrix type</t>
    </r>
    <r>
      <rPr>
        <sz val="9"/>
        <color rgb="FF000000"/>
        <rFont val="Arial"/>
        <family val="2"/>
        <charset val="204"/>
      </rPr>
      <t xml:space="preserve"> - IPS/DLED or TFT/DLED;
The surface of the screen is tempered glass;
</t>
    </r>
    <r>
      <rPr>
        <b/>
        <sz val="9"/>
        <color rgb="FF000000"/>
        <rFont val="Arial"/>
        <family val="2"/>
        <charset val="204"/>
      </rPr>
      <t>Aspect ratio</t>
    </r>
    <r>
      <rPr>
        <sz val="9"/>
        <color rgb="FF000000"/>
        <rFont val="Arial"/>
        <family val="2"/>
        <charset val="204"/>
      </rPr>
      <t xml:space="preserve"> - 16:9;
</t>
    </r>
    <r>
      <rPr>
        <b/>
        <sz val="9"/>
        <color rgb="FF000000"/>
        <rFont val="Arial"/>
        <family val="2"/>
        <charset val="204"/>
      </rPr>
      <t>Resolution</t>
    </r>
    <r>
      <rPr>
        <sz val="9"/>
        <color rgb="FF000000"/>
        <rFont val="Arial"/>
        <family val="2"/>
        <charset val="204"/>
      </rPr>
      <t xml:space="preserve"> - not less 3840 × 2160 for diagonal 65' and not less 1920*1080 for diagonal 55';
</t>
    </r>
    <r>
      <rPr>
        <b/>
        <sz val="9"/>
        <color rgb="FF000000"/>
        <rFont val="Arial"/>
        <family val="2"/>
        <charset val="204"/>
      </rPr>
      <t>Contrast not less than</t>
    </r>
    <r>
      <rPr>
        <sz val="9"/>
        <color rgb="FF000000"/>
        <rFont val="Arial"/>
        <family val="2"/>
        <charset val="204"/>
      </rPr>
      <t xml:space="preserve"> 5000:1;
</t>
    </r>
    <r>
      <rPr>
        <b/>
        <sz val="9"/>
        <color rgb="FF000000"/>
        <rFont val="Arial"/>
        <family val="2"/>
        <charset val="204"/>
      </rPr>
      <t>Response time</t>
    </r>
    <r>
      <rPr>
        <sz val="9"/>
        <color rgb="FF000000"/>
        <rFont val="Arial"/>
        <family val="2"/>
        <charset val="204"/>
      </rPr>
      <t xml:space="preserve"> - 6-8 ms;
</t>
    </r>
    <r>
      <rPr>
        <b/>
        <sz val="9"/>
        <color rgb="FF000000"/>
        <rFont val="Arial"/>
        <family val="2"/>
        <charset val="204"/>
      </rPr>
      <t>Multitouch</t>
    </r>
    <r>
      <rPr>
        <sz val="9"/>
        <color rgb="FF000000"/>
        <rFont val="Arial"/>
        <family val="2"/>
        <charset val="204"/>
      </rPr>
      <t xml:space="preserve"> - up to 40 touches;
</t>
    </r>
    <r>
      <rPr>
        <b/>
        <sz val="9"/>
        <color rgb="FF000000"/>
        <rFont val="Arial"/>
        <family val="2"/>
        <charset val="204"/>
      </rPr>
      <t>Connectors, not less than</t>
    </r>
    <r>
      <rPr>
        <sz val="9"/>
        <color rgb="FF000000"/>
        <rFont val="Arial"/>
        <family val="2"/>
        <charset val="204"/>
      </rPr>
      <t xml:space="preserve">:
USB 2.0 – 1 pcs.,
USB 3.0 – 6 pcs.,
USB Type C with power delivery– 1 pcs.,
Ethernet – 2 pcs.,
Bluetooth min. 4.2,
HDMI – 4 pcs.,
RS232 – 1 pcs.;
</t>
    </r>
    <r>
      <rPr>
        <b/>
        <sz val="9"/>
        <color rgb="FF000000"/>
        <rFont val="Arial"/>
        <family val="2"/>
        <charset val="204"/>
      </rPr>
      <t>Speaker power</t>
    </r>
    <r>
      <rPr>
        <sz val="9"/>
        <color rgb="FF000000"/>
        <rFont val="Arial"/>
        <family val="2"/>
        <charset val="204"/>
      </rPr>
      <t xml:space="preserve"> - 2 x min. 10 W;
</t>
    </r>
    <r>
      <rPr>
        <b/>
        <sz val="9"/>
        <color rgb="FF000000"/>
        <rFont val="Arial"/>
        <family val="2"/>
        <charset val="204"/>
      </rPr>
      <t>Built-in ANDROID</t>
    </r>
    <r>
      <rPr>
        <sz val="9"/>
        <color rgb="FF000000"/>
        <rFont val="Arial"/>
        <family val="2"/>
        <charset val="204"/>
      </rPr>
      <t xml:space="preserve"> module: 
Android min. 11 based OS;
Full Ukrainian language localization for operating system;
quad core ARM CPU;
</t>
    </r>
    <r>
      <rPr>
        <b/>
        <sz val="9"/>
        <color rgb="FF000000"/>
        <rFont val="Arial"/>
        <family val="2"/>
        <charset val="204"/>
      </rPr>
      <t xml:space="preserve">Built-in WINDOWS OPS </t>
    </r>
    <r>
      <rPr>
        <sz val="9"/>
        <color rgb="FF000000"/>
        <rFont val="Arial"/>
        <family val="2"/>
        <charset val="204"/>
      </rPr>
      <t>module:
Windows 11 Pro operating system with ukrainain language;
min. Intel Core i5 processor;
min. 8 GB RAM;
SSD storage min. 128 GB;
Intel graphics adapter;
WIFI a/b/g/n/ac/ax and Bluetooth 5.0;
Complete set: an interactive panel with a built-in OPS module based on min. Intel Core  I5; a set of cables and markers and remote control for interactive panel; wall mount for relevant interactive panel.
Additionally, it is necessary to install the Mozabook educational complex with full country localisation (1-year subscription) for the interactive panel.</t>
    </r>
  </si>
  <si>
    <r>
      <rPr>
        <b/>
        <sz val="9"/>
        <color rgb="FF000000"/>
        <rFont val="Arial"/>
        <family val="2"/>
        <charset val="204"/>
      </rPr>
      <t>Діагональ</t>
    </r>
    <r>
      <rPr>
        <sz val="9"/>
        <color rgb="FF000000"/>
        <rFont val="Arial"/>
        <family val="2"/>
        <charset val="204"/>
      </rPr>
      <t xml:space="preserve"> - 55 або 65 дюймів;
</t>
    </r>
    <r>
      <rPr>
        <b/>
        <sz val="9"/>
        <color rgb="FF000000"/>
        <rFont val="Arial"/>
        <family val="2"/>
        <charset val="204"/>
      </rPr>
      <t>Тип матриці</t>
    </r>
    <r>
      <rPr>
        <sz val="9"/>
        <color rgb="FF000000"/>
        <rFont val="Arial"/>
        <family val="2"/>
        <charset val="204"/>
      </rPr>
      <t xml:space="preserve"> - IPS/DLED або TFT/DLED;
Поверхня екрану - загартоване скло;
</t>
    </r>
    <r>
      <rPr>
        <b/>
        <sz val="9"/>
        <color rgb="FF000000"/>
        <rFont val="Arial"/>
        <family val="2"/>
        <charset val="204"/>
      </rPr>
      <t>Співвідношення сторін</t>
    </r>
    <r>
      <rPr>
        <sz val="9"/>
        <color rgb="FF000000"/>
        <rFont val="Arial"/>
        <family val="2"/>
        <charset val="204"/>
      </rPr>
      <t xml:space="preserve"> - 16:9;
</t>
    </r>
    <r>
      <rPr>
        <b/>
        <sz val="9"/>
        <color rgb="FF000000"/>
        <rFont val="Arial"/>
        <family val="2"/>
        <charset val="204"/>
      </rPr>
      <t>Роздільна здатність</t>
    </r>
    <r>
      <rPr>
        <sz val="9"/>
        <color rgb="FF000000"/>
        <rFont val="Arial"/>
        <family val="2"/>
        <charset val="204"/>
      </rPr>
      <t xml:space="preserve"> -не менше 3840 × 2160 для діагоналі в 65' та не менше 1920*1080 для діагоналі 55';
</t>
    </r>
    <r>
      <rPr>
        <b/>
        <sz val="9"/>
        <color rgb="FF000000"/>
        <rFont val="Arial"/>
        <family val="2"/>
        <charset val="204"/>
      </rPr>
      <t>Контрастність</t>
    </r>
    <r>
      <rPr>
        <sz val="9"/>
        <color rgb="FF000000"/>
        <rFont val="Arial"/>
        <family val="2"/>
        <charset val="204"/>
      </rPr>
      <t xml:space="preserve"> - не менше 5000:1;
</t>
    </r>
    <r>
      <rPr>
        <b/>
        <sz val="9"/>
        <color rgb="FF000000"/>
        <rFont val="Arial"/>
        <family val="2"/>
        <charset val="204"/>
      </rPr>
      <t>Час відгуку</t>
    </r>
    <r>
      <rPr>
        <sz val="9"/>
        <color rgb="FF000000"/>
        <rFont val="Arial"/>
        <family val="2"/>
        <charset val="204"/>
      </rPr>
      <t xml:space="preserve"> - 6-8 мс;
</t>
    </r>
    <r>
      <rPr>
        <b/>
        <sz val="9"/>
        <color rgb="FF000000"/>
        <rFont val="Arial"/>
        <family val="2"/>
        <charset val="204"/>
      </rPr>
      <t>Мультитач</t>
    </r>
    <r>
      <rPr>
        <sz val="9"/>
        <color rgb="FF000000"/>
        <rFont val="Arial"/>
        <family val="2"/>
        <charset val="204"/>
      </rPr>
      <t xml:space="preserve"> - до 40 дотиків;
</t>
    </r>
    <r>
      <rPr>
        <b/>
        <sz val="9"/>
        <color rgb="FF000000"/>
        <rFont val="Arial"/>
        <family val="2"/>
        <charset val="204"/>
      </rPr>
      <t xml:space="preserve">Роз'єми, не менш ніж: 
</t>
    </r>
    <r>
      <rPr>
        <sz val="9"/>
        <color rgb="FF000000"/>
        <rFont val="Arial"/>
        <family val="2"/>
        <charset val="204"/>
      </rPr>
      <t xml:space="preserve">USB 2.0 – 1 шт.,
USB 3.0 – 6 шт.,
USB Type C with power delivery– 1 шт.,
Ethernet – 2 шт.,
Bluetooth min. 4.2,
HDMI – 4 шт.,
RS232 – 1 шт.;
</t>
    </r>
    <r>
      <rPr>
        <b/>
        <sz val="9"/>
        <color rgb="FF000000"/>
        <rFont val="Arial"/>
        <family val="2"/>
        <charset val="204"/>
      </rPr>
      <t>Потужність динаміків</t>
    </r>
    <r>
      <rPr>
        <sz val="9"/>
        <color rgb="FF000000"/>
        <rFont val="Arial"/>
        <family val="2"/>
        <charset val="204"/>
      </rPr>
      <t xml:space="preserve"> - 2 х мін. 10 Вт;
</t>
    </r>
    <r>
      <rPr>
        <b/>
        <sz val="9"/>
        <color rgb="FF000000"/>
        <rFont val="Arial"/>
        <family val="2"/>
        <charset val="204"/>
      </rPr>
      <t>Вбудований модуль ANDROID</t>
    </r>
    <r>
      <rPr>
        <sz val="9"/>
        <color rgb="FF000000"/>
        <rFont val="Arial"/>
        <family val="2"/>
        <charset val="204"/>
      </rPr>
      <t xml:space="preserve">: 
Операційна система Android мін. 11
Повна українська локалізація ОС;
чотириядерний ARM процесор;
</t>
    </r>
    <r>
      <rPr>
        <b/>
        <sz val="9"/>
        <color rgb="FF000000"/>
        <rFont val="Arial"/>
        <family val="2"/>
        <charset val="204"/>
      </rPr>
      <t>Вбудований OPS модуль WINDOWS: 
О</t>
    </r>
    <r>
      <rPr>
        <sz val="9"/>
        <color rgb="FF000000"/>
        <rFont val="Arial"/>
        <family val="2"/>
        <charset val="204"/>
      </rPr>
      <t>пераційна система Windows 11 Pro з українською мовою
Процесор min. Intel Core i5;
мін. 8 ГБ оперативної пам'яті;
SSD-накопичувач мін. 128 ГБ;
Графічний адаптер Intel;
Підтримка WIFI a/b/g/n/ac/ax та Bluetooth 5.0;
Комплектація: інтерактивна панель з вбудованим OPS модулем на базі мін.Intel Core I5; комплект кабелів, маркерів та пульт дистанційного керування для інтерактивної панелі; настінне кріплення для відповідної інтерактивної панелі.
Додатково необхідно втановлення навчального комплексу Mozabook з повною країнською локалізацією (підписка на 1 рік)</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</si>
</sst>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7"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name val="Arial"/>
      <family val="2"/>
      <charset val="204"/>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i/>
      <sz val="10"/>
      <color theme="1"/>
      <name val="Arial"/>
      <family val="2"/>
    </font>
    <font>
      <sz val="9"/>
      <color rgb="FF000000"/>
      <name val="Arial"/>
      <family val="2"/>
      <charset val="204"/>
    </font>
    <font>
      <sz val="9"/>
      <name val="Arial"/>
      <family val="2"/>
      <charset val="204"/>
    </font>
    <font>
      <b/>
      <sz val="9"/>
      <name val="Arial"/>
      <family val="2"/>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thin">
        <color indexed="64"/>
      </left>
      <right style="thin">
        <color indexed="64"/>
      </right>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508">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49" fontId="5" fillId="0" borderId="1" xfId="6" applyNumberFormat="1" applyFont="1" applyBorder="1" applyAlignment="1">
      <alignment horizontal="center" vertical="center"/>
    </xf>
    <xf numFmtId="0" fontId="2" fillId="0" borderId="0" xfId="6" applyAlignment="1">
      <alignment vertical="top"/>
    </xf>
    <xf numFmtId="0" fontId="2" fillId="0" borderId="0" xfId="0" applyFont="1" applyAlignment="1">
      <alignment horizontal="left"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165" fontId="2" fillId="3"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5" fillId="0" borderId="30" xfId="0" applyFont="1" applyBorder="1" applyAlignment="1">
      <alignment horizontal="center" vertical="center" wrapText="1"/>
    </xf>
    <xf numFmtId="0" fontId="5" fillId="0" borderId="33" xfId="0" applyFont="1" applyBorder="1" applyAlignment="1">
      <alignment horizontal="center" vertical="center" wrapText="1"/>
    </xf>
    <xf numFmtId="0" fontId="25" fillId="0" borderId="34"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39" fillId="0" borderId="19" xfId="0" applyFont="1" applyBorder="1" applyAlignment="1">
      <alignment horizontal="center" vertical="center"/>
    </xf>
    <xf numFmtId="0" fontId="42" fillId="0" borderId="19" xfId="0" applyFont="1" applyBorder="1" applyAlignment="1">
      <alignment horizontal="center" vertical="center"/>
    </xf>
    <xf numFmtId="0" fontId="39" fillId="0" borderId="0" xfId="0" applyFont="1"/>
    <xf numFmtId="0" fontId="25" fillId="0" borderId="32" xfId="0" applyFont="1" applyBorder="1" applyAlignment="1">
      <alignment horizontal="center" vertical="center" wrapText="1"/>
    </xf>
    <xf numFmtId="14" fontId="2" fillId="0" borderId="0" xfId="0" applyNumberFormat="1" applyFont="1" applyAlignment="1">
      <alignment horizontal="center" vertical="center"/>
    </xf>
    <xf numFmtId="0" fontId="0" fillId="4" borderId="27" xfId="0" applyFill="1" applyBorder="1" applyAlignment="1">
      <alignment vertical="top"/>
    </xf>
    <xf numFmtId="0" fontId="0" fillId="4" borderId="29" xfId="0" applyFill="1" applyBorder="1" applyAlignment="1">
      <alignment vertical="top"/>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2" fillId="0" borderId="0" xfId="0" applyFont="1"/>
    <xf numFmtId="0" fontId="51" fillId="0" borderId="0" xfId="0" applyFont="1"/>
    <xf numFmtId="0" fontId="42" fillId="0" borderId="0" xfId="0" applyFont="1" applyAlignment="1">
      <alignment horizontal="justify" vertical="center" wrapText="1"/>
    </xf>
    <xf numFmtId="0" fontId="30" fillId="2" borderId="0" xfId="0" applyFont="1" applyFill="1" applyAlignment="1">
      <alignment horizontal="right" vertical="center" wrapText="1"/>
    </xf>
    <xf numFmtId="0" fontId="56" fillId="2" borderId="9" xfId="0" applyFont="1" applyFill="1" applyBorder="1" applyAlignment="1">
      <alignment vertical="top" wrapText="1"/>
    </xf>
    <xf numFmtId="0" fontId="56" fillId="2" borderId="12" xfId="0" applyFont="1" applyFill="1" applyBorder="1" applyAlignment="1">
      <alignment vertical="top" wrapText="1"/>
    </xf>
    <xf numFmtId="0" fontId="42" fillId="0" borderId="50" xfId="0" applyFont="1" applyBorder="1" applyAlignment="1">
      <alignment horizontal="justify" vertical="center" wrapText="1"/>
    </xf>
    <xf numFmtId="0" fontId="42" fillId="0" borderId="51" xfId="0" applyFont="1" applyBorder="1" applyAlignment="1">
      <alignment horizontal="justify" vertical="center" wrapText="1"/>
    </xf>
    <xf numFmtId="0" fontId="42"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5" fillId="0" borderId="45" xfId="0" applyFont="1" applyBorder="1" applyAlignment="1">
      <alignment horizontal="center" vertical="center" wrapText="1"/>
    </xf>
    <xf numFmtId="1" fontId="9" fillId="0" borderId="14" xfId="0" applyNumberFormat="1" applyFont="1" applyBorder="1" applyAlignment="1">
      <alignment horizontal="center" vertical="center"/>
    </xf>
    <xf numFmtId="0" fontId="0" fillId="4" borderId="41" xfId="0" applyFill="1" applyBorder="1" applyAlignment="1">
      <alignment vertical="top"/>
    </xf>
    <xf numFmtId="0" fontId="0" fillId="4" borderId="23" xfId="0" applyFill="1" applyBorder="1" applyAlignment="1">
      <alignment vertical="top"/>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6" borderId="0" xfId="0" applyFont="1" applyFill="1" applyAlignment="1">
      <alignment vertical="center"/>
    </xf>
    <xf numFmtId="0" fontId="2" fillId="6" borderId="0" xfId="0" applyFont="1" applyFill="1" applyAlignment="1">
      <alignment vertical="center" wrapText="1"/>
    </xf>
    <xf numFmtId="0" fontId="51" fillId="0" borderId="0" xfId="0" applyFont="1" applyAlignment="1">
      <alignment wrapText="1"/>
    </xf>
    <xf numFmtId="0" fontId="51" fillId="0" borderId="0" xfId="0" applyFont="1" applyAlignment="1">
      <alignment horizontal="left" wrapText="1"/>
    </xf>
    <xf numFmtId="4" fontId="0" fillId="2" borderId="0" xfId="0" applyNumberFormat="1" applyFill="1" applyAlignment="1">
      <alignment horizontal="center" vertical="center"/>
    </xf>
    <xf numFmtId="0" fontId="51" fillId="0" borderId="0" xfId="0" applyFont="1" applyAlignment="1">
      <alignment vertical="top"/>
    </xf>
    <xf numFmtId="0" fontId="52" fillId="0" borderId="0" xfId="0" applyFont="1" applyAlignment="1">
      <alignment horizontal="center" vertical="center" wrapText="1"/>
    </xf>
    <xf numFmtId="0" fontId="33" fillId="0" borderId="42" xfId="0" quotePrefix="1" applyFont="1" applyBorder="1" applyAlignment="1">
      <alignment horizontal="center" vertical="center" wrapText="1"/>
    </xf>
    <xf numFmtId="49" fontId="66" fillId="0" borderId="26" xfId="0" applyNumberFormat="1" applyFont="1" applyBorder="1" applyAlignment="1">
      <alignment horizontal="center" vertical="center"/>
    </xf>
    <xf numFmtId="1" fontId="9" fillId="0" borderId="41" xfId="0" applyNumberFormat="1" applyFont="1" applyBorder="1" applyAlignment="1">
      <alignment horizontal="center" vertical="center"/>
    </xf>
    <xf numFmtId="49" fontId="66" fillId="0" borderId="42" xfId="0" applyNumberFormat="1" applyFont="1" applyBorder="1" applyAlignment="1">
      <alignment horizontal="center" vertical="center"/>
    </xf>
    <xf numFmtId="0" fontId="0" fillId="4" borderId="1" xfId="0" applyFill="1" applyBorder="1" applyAlignment="1">
      <alignment vertical="top"/>
    </xf>
    <xf numFmtId="1" fontId="9" fillId="0" borderId="1" xfId="0" applyNumberFormat="1" applyFont="1" applyBorder="1" applyAlignment="1">
      <alignment horizontal="center" vertical="center"/>
    </xf>
    <xf numFmtId="0" fontId="0" fillId="4" borderId="43" xfId="0" applyFill="1" applyBorder="1" applyAlignment="1">
      <alignment vertical="top"/>
    </xf>
    <xf numFmtId="49" fontId="66" fillId="0" borderId="28" xfId="0" applyNumberFormat="1" applyFont="1" applyBorder="1" applyAlignment="1">
      <alignment horizontal="center" vertical="center"/>
    </xf>
    <xf numFmtId="1" fontId="9" fillId="0" borderId="23" xfId="0" applyNumberFormat="1" applyFont="1" applyBorder="1" applyAlignment="1">
      <alignment horizontal="center" vertical="center"/>
    </xf>
    <xf numFmtId="49" fontId="9" fillId="2" borderId="0" xfId="0" applyNumberFormat="1" applyFont="1" applyFill="1" applyAlignment="1">
      <alignment horizontal="center" vertical="center"/>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6" fillId="2" borderId="0" xfId="0" applyNumberFormat="1" applyFont="1" applyFill="1" applyAlignment="1">
      <alignment horizontal="center" vertical="center"/>
    </xf>
    <xf numFmtId="0" fontId="25" fillId="2" borderId="0" xfId="0" applyFont="1" applyFill="1" applyAlignment="1">
      <alignment horizontal="center" vertical="center"/>
    </xf>
    <xf numFmtId="49" fontId="66" fillId="2" borderId="0" xfId="0" applyNumberFormat="1" applyFont="1" applyFill="1" applyAlignment="1">
      <alignment horizontal="center" vertical="center"/>
    </xf>
    <xf numFmtId="0" fontId="33" fillId="0" borderId="35" xfId="0" quotePrefix="1" applyFont="1" applyBorder="1" applyAlignment="1">
      <alignment horizontal="center" vertical="center" wrapText="1"/>
    </xf>
    <xf numFmtId="0" fontId="2" fillId="2" borderId="0" xfId="0" applyFont="1" applyFill="1" applyAlignment="1">
      <alignment horizontal="right"/>
    </xf>
    <xf numFmtId="0" fontId="5" fillId="0" borderId="31" xfId="0" applyFont="1" applyBorder="1" applyAlignment="1">
      <alignment horizontal="center" vertical="center" wrapText="1"/>
    </xf>
    <xf numFmtId="0" fontId="2" fillId="0" borderId="0" xfId="0" applyFont="1" applyAlignment="1">
      <alignment horizontal="right"/>
    </xf>
    <xf numFmtId="0" fontId="33"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66" fillId="2" borderId="49" xfId="0" applyNumberFormat="1" applyFont="1" applyFill="1" applyBorder="1" applyAlignment="1">
      <alignment horizontal="center" vertical="center"/>
    </xf>
    <xf numFmtId="4" fontId="2" fillId="0" borderId="15" xfId="0" applyNumberFormat="1" applyFont="1" applyBorder="1" applyAlignment="1">
      <alignment horizontal="center" vertical="center"/>
    </xf>
    <xf numFmtId="4" fontId="66" fillId="2" borderId="19" xfId="0" applyNumberFormat="1" applyFont="1" applyFill="1" applyBorder="1" applyAlignment="1">
      <alignment horizontal="center" vertical="center"/>
    </xf>
    <xf numFmtId="4" fontId="66" fillId="2" borderId="50" xfId="0" applyNumberFormat="1" applyFont="1" applyFill="1" applyBorder="1" applyAlignment="1">
      <alignment horizontal="center" vertical="center"/>
    </xf>
    <xf numFmtId="0" fontId="26" fillId="2" borderId="0" xfId="0" applyFont="1" applyFill="1" applyAlignment="1">
      <alignment horizontal="left"/>
    </xf>
    <xf numFmtId="0" fontId="73" fillId="0" borderId="0" xfId="6" applyFont="1" applyAlignment="1">
      <alignment horizontal="center" vertical="center"/>
    </xf>
    <xf numFmtId="49" fontId="9" fillId="2" borderId="1" xfId="6" applyNumberFormat="1" applyFont="1" applyFill="1" applyBorder="1" applyAlignment="1">
      <alignment horizontal="center" vertical="top" wrapText="1"/>
    </xf>
    <xf numFmtId="49" fontId="9" fillId="0" borderId="1" xfId="6" applyNumberFormat="1" applyFont="1" applyBorder="1" applyAlignment="1">
      <alignment horizontal="left" vertical="top" wrapText="1"/>
    </xf>
    <xf numFmtId="0" fontId="9" fillId="0" borderId="1" xfId="6" applyFont="1" applyBorder="1" applyAlignment="1">
      <alignment horizontal="left" vertical="top" wrapText="1"/>
    </xf>
    <xf numFmtId="0" fontId="74" fillId="0" borderId="1" xfId="6" applyFont="1" applyBorder="1" applyAlignment="1">
      <alignment horizontal="left" vertical="top" wrapText="1"/>
    </xf>
    <xf numFmtId="0" fontId="2" fillId="0" borderId="1" xfId="6" applyBorder="1" applyAlignment="1">
      <alignment horizontal="center" vertical="top" wrapText="1"/>
    </xf>
    <xf numFmtId="1" fontId="2" fillId="0" borderId="1" xfId="6" applyNumberFormat="1" applyBorder="1" applyAlignment="1">
      <alignment horizontal="left" vertical="top" wrapText="1"/>
    </xf>
    <xf numFmtId="0" fontId="9" fillId="2" borderId="1" xfId="6" applyFont="1" applyFill="1" applyBorder="1" applyAlignment="1">
      <alignment horizontal="center" vertical="center"/>
    </xf>
    <xf numFmtId="49" fontId="9" fillId="0" borderId="1" xfId="6" applyNumberFormat="1" applyFont="1" applyBorder="1" applyAlignment="1">
      <alignment horizontal="center" vertical="center" wrapText="1"/>
    </xf>
    <xf numFmtId="0" fontId="2" fillId="0" borderId="1" xfId="6" applyBorder="1" applyAlignment="1">
      <alignment horizontal="left" vertical="top" wrapText="1"/>
    </xf>
    <xf numFmtId="0" fontId="9" fillId="2" borderId="18" xfId="6" applyFont="1" applyFill="1" applyBorder="1" applyAlignment="1">
      <alignment horizontal="center" vertical="center"/>
    </xf>
    <xf numFmtId="49" fontId="75" fillId="2" borderId="1" xfId="6" applyNumberFormat="1" applyFont="1" applyFill="1" applyBorder="1" applyAlignment="1">
      <alignment horizontal="left" vertical="top" wrapText="1"/>
    </xf>
    <xf numFmtId="0" fontId="75" fillId="2" borderId="1" xfId="6" applyFont="1" applyFill="1" applyBorder="1" applyAlignment="1">
      <alignment horizontal="left" vertical="top" wrapText="1"/>
    </xf>
    <xf numFmtId="0" fontId="41" fillId="2" borderId="1" xfId="6" applyFont="1" applyFill="1" applyBorder="1" applyAlignment="1">
      <alignment horizontal="left" vertical="top" wrapText="1"/>
    </xf>
    <xf numFmtId="0" fontId="74" fillId="2" borderId="1" xfId="6" applyFont="1" applyFill="1" applyBorder="1" applyAlignment="1">
      <alignment horizontal="left" vertical="top" wrapText="1"/>
    </xf>
    <xf numFmtId="0" fontId="75" fillId="0" borderId="1" xfId="6" applyFont="1" applyBorder="1" applyAlignment="1">
      <alignment vertical="top" wrapText="1"/>
    </xf>
    <xf numFmtId="0" fontId="41" fillId="0" borderId="1" xfId="6" applyFont="1" applyBorder="1" applyAlignment="1">
      <alignment vertical="top" wrapText="1"/>
    </xf>
    <xf numFmtId="0" fontId="41" fillId="0" borderId="1" xfId="6" applyFont="1" applyBorder="1" applyAlignment="1">
      <alignment horizontal="left" vertical="top" wrapText="1"/>
    </xf>
    <xf numFmtId="0" fontId="9" fillId="0" borderId="1" xfId="6" applyFont="1" applyBorder="1" applyAlignment="1">
      <alignment horizontal="center" vertical="top"/>
    </xf>
    <xf numFmtId="0" fontId="19" fillId="0" borderId="0" xfId="6" applyFont="1" applyAlignment="1">
      <alignment horizontal="left" vertical="top"/>
    </xf>
    <xf numFmtId="0" fontId="19" fillId="0" borderId="0" xfId="6" applyFont="1" applyAlignment="1">
      <alignment horizontal="left" vertical="top" wrapText="1"/>
    </xf>
    <xf numFmtId="0" fontId="19" fillId="0" borderId="0" xfId="6" applyFont="1" applyAlignment="1">
      <alignment horizontal="left"/>
    </xf>
    <xf numFmtId="0" fontId="18" fillId="0" borderId="61" xfId="6" applyFont="1" applyBorder="1" applyAlignment="1">
      <alignment horizontal="left" vertical="top"/>
    </xf>
    <xf numFmtId="0" fontId="5" fillId="0" borderId="0" xfId="6" applyFont="1" applyAlignment="1">
      <alignment horizontal="left" vertical="top" wrapText="1"/>
    </xf>
    <xf numFmtId="0" fontId="5"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9" fillId="0" borderId="1" xfId="13" applyFont="1" applyBorder="1" applyAlignment="1">
      <alignment vertical="top" wrapText="1"/>
    </xf>
    <xf numFmtId="0" fontId="2" fillId="0" borderId="1" xfId="13" applyBorder="1" applyAlignment="1">
      <alignment horizontal="center" vertical="top" wrapText="1"/>
    </xf>
    <xf numFmtId="0" fontId="2" fillId="0" borderId="0" xfId="9" applyFont="1" applyAlignment="1">
      <alignment vertical="top" wrapText="1"/>
    </xf>
    <xf numFmtId="0" fontId="5" fillId="2" borderId="1" xfId="6" applyFont="1" applyFill="1" applyBorder="1" applyAlignment="1">
      <alignment horizontal="center" vertical="top"/>
    </xf>
    <xf numFmtId="0" fontId="9" fillId="0" borderId="18" xfId="0" applyFont="1" applyBorder="1" applyAlignment="1">
      <alignment horizontal="left" vertical="center" wrapText="1"/>
    </xf>
    <xf numFmtId="0" fontId="9" fillId="0" borderId="14" xfId="0" applyFont="1" applyBorder="1" applyAlignment="1">
      <alignment horizontal="center" vertical="center"/>
    </xf>
    <xf numFmtId="0" fontId="2" fillId="3" borderId="13" xfId="0" applyFont="1" applyFill="1" applyBorder="1" applyAlignment="1">
      <alignment horizontal="center" vertical="center"/>
    </xf>
    <xf numFmtId="49" fontId="9" fillId="0" borderId="14" xfId="0" applyNumberFormat="1" applyFont="1" applyBorder="1" applyAlignment="1">
      <alignment horizontal="center" vertical="center"/>
    </xf>
    <xf numFmtId="0" fontId="9" fillId="0" borderId="14" xfId="0" applyFont="1" applyBorder="1" applyAlignment="1">
      <alignment horizontal="center" vertical="center" wrapText="1"/>
    </xf>
    <xf numFmtId="14" fontId="14" fillId="0" borderId="19" xfId="0" applyNumberFormat="1" applyFont="1" applyBorder="1" applyAlignment="1">
      <alignment horizontal="left" vertical="center" wrapText="1"/>
    </xf>
    <xf numFmtId="0" fontId="5" fillId="0" borderId="25" xfId="0" applyFont="1" applyBorder="1" applyAlignment="1">
      <alignment horizontal="center" vertical="center" wrapText="1"/>
    </xf>
    <xf numFmtId="0" fontId="9" fillId="0" borderId="41" xfId="0" applyFont="1" applyBorder="1" applyAlignment="1">
      <alignment horizontal="left" vertical="center" wrapText="1"/>
    </xf>
    <xf numFmtId="0" fontId="9" fillId="2" borderId="0" xfId="0" applyFont="1" applyFill="1" applyAlignment="1">
      <alignment horizontal="left" vertical="center" wrapText="1"/>
    </xf>
    <xf numFmtId="0" fontId="0" fillId="4" borderId="13" xfId="0" applyFill="1" applyBorder="1" applyAlignment="1">
      <alignment vertical="top"/>
    </xf>
    <xf numFmtId="1" fontId="9" fillId="0" borderId="13" xfId="0" applyNumberFormat="1" applyFont="1" applyBorder="1" applyAlignment="1">
      <alignment horizontal="center" vertical="center"/>
    </xf>
    <xf numFmtId="0" fontId="0" fillId="4" borderId="58" xfId="0" applyFill="1" applyBorder="1" applyAlignment="1">
      <alignment vertical="top"/>
    </xf>
    <xf numFmtId="0" fontId="2" fillId="0" borderId="33" xfId="0" applyFont="1" applyBorder="1" applyAlignment="1">
      <alignment horizontal="center" vertical="center"/>
    </xf>
    <xf numFmtId="4" fontId="76" fillId="0" borderId="19" xfId="0" applyNumberFormat="1" applyFont="1" applyBorder="1" applyAlignment="1">
      <alignment horizontal="center" vertical="center" wrapText="1"/>
    </xf>
    <xf numFmtId="4" fontId="76" fillId="0" borderId="31" xfId="0" applyNumberFormat="1" applyFont="1" applyBorder="1" applyAlignment="1">
      <alignment horizontal="center" vertical="center" wrapText="1"/>
    </xf>
    <xf numFmtId="0" fontId="33" fillId="0" borderId="1" xfId="0" applyFont="1" applyBorder="1" applyAlignment="1">
      <alignment horizontal="center" vertical="center" wrapText="1"/>
    </xf>
    <xf numFmtId="0" fontId="9" fillId="0" borderId="0" xfId="0" applyFont="1" applyAlignment="1">
      <alignment horizontal="left" vertical="top" wrapText="1"/>
    </xf>
    <xf numFmtId="0" fontId="33" fillId="0" borderId="0" xfId="0" applyFont="1" applyAlignment="1">
      <alignment horizontal="left" vertical="top" wrapText="1"/>
    </xf>
    <xf numFmtId="49" fontId="38" fillId="0" borderId="1" xfId="0" applyNumberFormat="1" applyFont="1" applyBorder="1" applyAlignment="1">
      <alignment horizontal="center"/>
    </xf>
    <xf numFmtId="0" fontId="2" fillId="0" borderId="0" xfId="0" applyFont="1" applyAlignment="1">
      <alignment horizontal="left"/>
    </xf>
    <xf numFmtId="20" fontId="5" fillId="0" borderId="23" xfId="0" applyNumberFormat="1" applyFont="1" applyBorder="1" applyAlignment="1">
      <alignment horizontal="center"/>
    </xf>
    <xf numFmtId="0" fontId="2" fillId="0" borderId="11" xfId="0" applyFont="1" applyBorder="1"/>
    <xf numFmtId="164" fontId="22" fillId="0" borderId="23" xfId="0" applyNumberFormat="1" applyFont="1" applyBorder="1"/>
    <xf numFmtId="0" fontId="2" fillId="0" borderId="12" xfId="0" applyFont="1" applyBorder="1"/>
    <xf numFmtId="0" fontId="2" fillId="0" borderId="11" xfId="0" applyFont="1" applyBorder="1" applyAlignment="1">
      <alignment horizontal="center"/>
    </xf>
    <xf numFmtId="164" fontId="22" fillId="0" borderId="25" xfId="0" applyNumberFormat="1" applyFont="1" applyBorder="1" applyAlignment="1">
      <alignment horizontal="right"/>
    </xf>
    <xf numFmtId="0" fontId="28" fillId="0" borderId="22" xfId="0" applyFont="1" applyBorder="1"/>
    <xf numFmtId="164" fontId="22" fillId="0" borderId="25" xfId="0" applyNumberFormat="1" applyFont="1" applyBorder="1"/>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30" fillId="0" borderId="5" xfId="0" applyFont="1" applyBorder="1" applyAlignment="1">
      <alignment horizontal="left"/>
    </xf>
    <xf numFmtId="0" fontId="30" fillId="0" borderId="6" xfId="0" applyFont="1" applyBorder="1" applyAlignment="1">
      <alignment horizontal="left"/>
    </xf>
    <xf numFmtId="0" fontId="30" fillId="0" borderId="7" xfId="0" applyFont="1" applyBorder="1" applyAlignment="1">
      <alignment horizontal="left"/>
    </xf>
    <xf numFmtId="0" fontId="40" fillId="0" borderId="20" xfId="0" applyFont="1" applyBorder="1" applyAlignment="1">
      <alignment horizontal="center" vertical="top" wrapText="1"/>
    </xf>
    <xf numFmtId="0" fontId="40" fillId="0" borderId="21" xfId="0" applyFont="1" applyBorder="1" applyAlignment="1">
      <alignment horizontal="center" vertical="top" wrapText="1"/>
    </xf>
    <xf numFmtId="0" fontId="40"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4" fillId="0" borderId="20" xfId="0" applyFont="1" applyBorder="1" applyAlignment="1">
      <alignment horizontal="left"/>
    </xf>
    <xf numFmtId="0" fontId="4" fillId="0" borderId="22" xfId="0" applyFont="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0" borderId="20" xfId="0" applyFont="1" applyBorder="1" applyAlignment="1">
      <alignment vertical="center"/>
    </xf>
    <xf numFmtId="0" fontId="0" fillId="0" borderId="22" xfId="0" applyBorder="1" applyAlignment="1">
      <alignment vertical="center"/>
    </xf>
    <xf numFmtId="0" fontId="22" fillId="0" borderId="21" xfId="0" applyFont="1" applyBorder="1" applyAlignment="1">
      <alignment vertical="center"/>
    </xf>
    <xf numFmtId="0" fontId="0" fillId="0" borderId="21" xfId="0" applyBorder="1" applyAlignment="1">
      <alignment vertical="center"/>
    </xf>
    <xf numFmtId="0" fontId="71"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2" fillId="0" borderId="20" xfId="0" applyFont="1" applyBorder="1" applyAlignment="1">
      <alignment horizontal="left"/>
    </xf>
    <xf numFmtId="0" fontId="42" fillId="0" borderId="22" xfId="0" applyFont="1" applyBorder="1" applyAlignment="1">
      <alignment horizontal="left"/>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11" fillId="6" borderId="10" xfId="1" applyFont="1" applyFill="1" applyBorder="1" applyAlignment="1">
      <alignment vertical="center"/>
    </xf>
    <xf numFmtId="0" fontId="11" fillId="6" borderId="11" xfId="1" applyFont="1" applyFill="1" applyBorder="1" applyAlignment="1">
      <alignment vertical="center"/>
    </xf>
    <xf numFmtId="0" fontId="11" fillId="6" borderId="12" xfId="1" applyFont="1" applyFill="1" applyBorder="1" applyAlignment="1">
      <alignment vertical="center"/>
    </xf>
    <xf numFmtId="0" fontId="2" fillId="2" borderId="8" xfId="0" applyFont="1" applyFill="1" applyBorder="1" applyAlignment="1">
      <alignment horizontal="left" vertical="top" wrapText="1"/>
    </xf>
    <xf numFmtId="0" fontId="4" fillId="6" borderId="5"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14" fillId="2" borderId="0" xfId="0" applyFont="1" applyFill="1" applyAlignment="1">
      <alignment horizontal="left" wrapText="1"/>
    </xf>
    <xf numFmtId="0" fontId="2" fillId="6" borderId="8" xfId="0" applyFont="1" applyFill="1" applyBorder="1" applyAlignment="1">
      <alignment horizontal="left" wrapText="1"/>
    </xf>
    <xf numFmtId="0" fontId="2" fillId="6" borderId="0" xfId="0" applyFont="1" applyFill="1" applyAlignment="1">
      <alignment horizontal="left" wrapText="1"/>
    </xf>
    <xf numFmtId="0" fontId="2" fillId="6" borderId="9" xfId="0" applyFont="1" applyFill="1" applyBorder="1" applyAlignment="1">
      <alignment horizontal="left" wrapText="1"/>
    </xf>
    <xf numFmtId="0" fontId="2" fillId="6" borderId="8" xfId="0" applyFont="1" applyFill="1" applyBorder="1" applyAlignment="1">
      <alignment horizontal="left"/>
    </xf>
    <xf numFmtId="0" fontId="2" fillId="6" borderId="0" xfId="0" applyFont="1" applyFill="1" applyAlignment="1">
      <alignment horizontal="left"/>
    </xf>
    <xf numFmtId="0" fontId="2" fillId="6" borderId="9" xfId="0" applyFont="1" applyFill="1" applyBorder="1" applyAlignment="1">
      <alignment horizontal="left"/>
    </xf>
    <xf numFmtId="0" fontId="11" fillId="6" borderId="8" xfId="1" applyFont="1" applyFill="1" applyBorder="1" applyAlignment="1">
      <alignment horizontal="left"/>
    </xf>
    <xf numFmtId="0" fontId="11" fillId="6" borderId="0" xfId="1" applyFont="1" applyFill="1" applyBorder="1" applyAlignment="1">
      <alignment horizontal="left"/>
    </xf>
    <xf numFmtId="0" fontId="11" fillId="6" borderId="9" xfId="1" applyFont="1" applyFill="1" applyBorder="1" applyAlignment="1">
      <alignment horizontal="left"/>
    </xf>
    <xf numFmtId="0" fontId="11" fillId="6" borderId="8" xfId="1" applyFont="1" applyFill="1" applyBorder="1" applyAlignment="1">
      <alignment wrapText="1"/>
    </xf>
    <xf numFmtId="0" fontId="11" fillId="6" borderId="0" xfId="1" applyFont="1" applyFill="1" applyBorder="1" applyAlignment="1">
      <alignment wrapText="1"/>
    </xf>
    <xf numFmtId="0" fontId="11" fillId="6" borderId="9" xfId="1" applyFont="1" applyFill="1" applyBorder="1" applyAlignment="1">
      <alignment wrapText="1"/>
    </xf>
    <xf numFmtId="0" fontId="11" fillId="6" borderId="8" xfId="1" applyFont="1" applyFill="1" applyBorder="1" applyAlignment="1">
      <alignment horizontal="left" vertical="center" wrapText="1"/>
    </xf>
    <xf numFmtId="0" fontId="11" fillId="6" borderId="0" xfId="1" applyFont="1" applyFill="1" applyBorder="1" applyAlignment="1">
      <alignment horizontal="left" vertical="center" wrapText="1"/>
    </xf>
    <xf numFmtId="0" fontId="11" fillId="6" borderId="9" xfId="1" applyFont="1" applyFill="1" applyBorder="1" applyAlignment="1">
      <alignment horizontal="left" vertical="center" wrapText="1"/>
    </xf>
    <xf numFmtId="0" fontId="11" fillId="6" borderId="8" xfId="1" applyFont="1" applyFill="1" applyBorder="1" applyAlignment="1">
      <alignment vertical="center"/>
    </xf>
    <xf numFmtId="0" fontId="11" fillId="6" borderId="0" xfId="1" applyFont="1" applyFill="1" applyBorder="1" applyAlignment="1">
      <alignment vertical="center"/>
    </xf>
    <xf numFmtId="0" fontId="11" fillId="6" borderId="9" xfId="1" applyFont="1" applyFill="1" applyBorder="1" applyAlignment="1">
      <alignment vertical="center"/>
    </xf>
    <xf numFmtId="0" fontId="29" fillId="6" borderId="8" xfId="1" applyFont="1" applyFill="1" applyBorder="1" applyAlignment="1">
      <alignment vertical="center"/>
    </xf>
    <xf numFmtId="0" fontId="29" fillId="6" borderId="0" xfId="1" applyFont="1" applyFill="1" applyBorder="1" applyAlignment="1">
      <alignment vertical="center"/>
    </xf>
    <xf numFmtId="0" fontId="29" fillId="6" borderId="9" xfId="1" applyFont="1" applyFill="1" applyBorder="1" applyAlignment="1">
      <alignment vertical="center"/>
    </xf>
    <xf numFmtId="0" fontId="2" fillId="6" borderId="8" xfId="0" applyFont="1" applyFill="1" applyBorder="1" applyAlignment="1">
      <alignment vertical="center" wrapText="1"/>
    </xf>
    <xf numFmtId="0" fontId="2" fillId="6" borderId="0" xfId="0" applyFont="1" applyFill="1" applyAlignment="1">
      <alignment vertical="center" wrapText="1"/>
    </xf>
    <xf numFmtId="0" fontId="2" fillId="6" borderId="9" xfId="0" applyFont="1" applyFill="1" applyBorder="1" applyAlignment="1">
      <alignment vertical="center" wrapText="1"/>
    </xf>
    <xf numFmtId="0" fontId="19" fillId="0" borderId="0" xfId="0" applyFont="1" applyAlignment="1">
      <alignment horizontal="center" wrapText="1"/>
    </xf>
    <xf numFmtId="0" fontId="60" fillId="0" borderId="0" xfId="0" applyFont="1" applyAlignment="1">
      <alignment horizontal="center" vertical="center" wrapText="1"/>
    </xf>
    <xf numFmtId="0" fontId="29" fillId="6" borderId="8" xfId="1" applyFont="1" applyFill="1" applyBorder="1" applyAlignment="1">
      <alignment vertical="center" wrapText="1"/>
    </xf>
    <xf numFmtId="0" fontId="29" fillId="6" borderId="0" xfId="1" applyFont="1" applyFill="1" applyBorder="1" applyAlignment="1">
      <alignment vertical="center" wrapText="1"/>
    </xf>
    <xf numFmtId="0" fontId="29" fillId="6" borderId="9" xfId="1" applyFont="1" applyFill="1" applyBorder="1" applyAlignment="1">
      <alignment vertical="center" wrapText="1"/>
    </xf>
    <xf numFmtId="0" fontId="11" fillId="6" borderId="8" xfId="1" applyFont="1" applyFill="1" applyBorder="1" applyAlignment="1">
      <alignment vertical="center" wrapText="1"/>
    </xf>
    <xf numFmtId="0" fontId="11" fillId="6" borderId="0" xfId="1" applyFont="1" applyFill="1" applyBorder="1" applyAlignment="1">
      <alignment vertical="center" wrapText="1"/>
    </xf>
    <xf numFmtId="0" fontId="11" fillId="6" borderId="9" xfId="1" applyFont="1" applyFill="1" applyBorder="1" applyAlignment="1">
      <alignment vertical="center" wrapText="1"/>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6" borderId="7" xfId="0" applyFont="1" applyFill="1" applyBorder="1" applyAlignment="1">
      <alignment vertical="center" wrapText="1"/>
    </xf>
    <xf numFmtId="0" fontId="25" fillId="2" borderId="21" xfId="0" applyFont="1" applyFill="1" applyBorder="1" applyAlignment="1">
      <alignment horizontal="center" wrapText="1"/>
    </xf>
    <xf numFmtId="0" fontId="39" fillId="0" borderId="19" xfId="0" applyFont="1" applyBorder="1" applyAlignment="1">
      <alignment horizontal="left" vertical="top" wrapText="1"/>
    </xf>
    <xf numFmtId="0" fontId="39" fillId="0" borderId="19" xfId="0" applyFont="1" applyBorder="1" applyAlignment="1">
      <alignment horizontal="left" vertical="top"/>
    </xf>
    <xf numFmtId="0" fontId="62" fillId="3" borderId="20" xfId="0" applyFont="1" applyFill="1" applyBorder="1" applyAlignment="1">
      <alignment horizontal="center" vertical="center"/>
    </xf>
    <xf numFmtId="0" fontId="62" fillId="3" borderId="21" xfId="0" applyFont="1" applyFill="1" applyBorder="1" applyAlignment="1">
      <alignment horizontal="center"/>
    </xf>
    <xf numFmtId="0" fontId="62" fillId="3" borderId="22" xfId="0" applyFont="1" applyFill="1" applyBorder="1" applyAlignment="1">
      <alignment horizontal="center"/>
    </xf>
    <xf numFmtId="0" fontId="39" fillId="0" borderId="19" xfId="0" applyFont="1" applyBorder="1" applyAlignment="1">
      <alignment vertical="top" wrapText="1"/>
    </xf>
    <xf numFmtId="0" fontId="39" fillId="0" borderId="19" xfId="0" applyFont="1" applyBorder="1" applyAlignment="1">
      <alignment vertical="top"/>
    </xf>
    <xf numFmtId="0" fontId="39" fillId="0" borderId="54" xfId="0" applyFont="1" applyBorder="1" applyAlignment="1">
      <alignment horizontal="center" vertical="center"/>
    </xf>
    <xf numFmtId="0" fontId="39" fillId="0" borderId="55" xfId="0" applyFont="1" applyBorder="1" applyAlignment="1">
      <alignment horizontal="center" vertical="center"/>
    </xf>
    <xf numFmtId="0" fontId="39" fillId="0" borderId="56" xfId="0" applyFont="1" applyBorder="1" applyAlignment="1">
      <alignment horizontal="center" vertical="center"/>
    </xf>
    <xf numFmtId="0" fontId="39" fillId="0" borderId="54"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56" xfId="0" applyFont="1" applyBorder="1" applyAlignment="1">
      <alignment horizontal="center" vertical="center" wrapText="1"/>
    </xf>
    <xf numFmtId="0" fontId="38" fillId="0" borderId="20" xfId="0" applyFont="1" applyBorder="1" applyAlignment="1">
      <alignment horizontal="left" vertical="top" wrapText="1"/>
    </xf>
    <xf numFmtId="0" fontId="39" fillId="0" borderId="22" xfId="0" applyFont="1" applyBorder="1" applyAlignment="1">
      <alignment horizontal="left" vertical="top" wrapText="1"/>
    </xf>
    <xf numFmtId="0" fontId="42" fillId="0" borderId="1" xfId="0" applyFont="1" applyBorder="1" applyAlignment="1">
      <alignment horizontal="left" vertical="top" wrapText="1"/>
    </xf>
    <xf numFmtId="0" fontId="39" fillId="0" borderId="1" xfId="0" applyFont="1" applyBorder="1"/>
    <xf numFmtId="0" fontId="0" fillId="0" borderId="1" xfId="0" applyBorder="1"/>
    <xf numFmtId="0" fontId="39" fillId="0" borderId="59" xfId="0" applyFont="1" applyBorder="1" applyAlignment="1">
      <alignment horizontal="left" vertical="top" wrapText="1"/>
    </xf>
    <xf numFmtId="0" fontId="25" fillId="0" borderId="20" xfId="0" applyFont="1" applyBorder="1" applyAlignment="1">
      <alignment horizontal="center" wrapText="1"/>
    </xf>
    <xf numFmtId="0" fontId="48" fillId="0" borderId="21" xfId="0" applyFont="1" applyBorder="1"/>
    <xf numFmtId="0" fontId="48" fillId="0" borderId="22" xfId="0" applyFont="1" applyBorder="1"/>
    <xf numFmtId="0" fontId="34" fillId="0" borderId="20" xfId="0" applyFont="1" applyBorder="1" applyAlignment="1">
      <alignment horizontal="center" vertical="center"/>
    </xf>
    <xf numFmtId="0" fontId="38" fillId="0" borderId="21" xfId="0" applyFont="1" applyBorder="1" applyAlignment="1">
      <alignment horizontal="center" vertical="center"/>
    </xf>
    <xf numFmtId="0" fontId="42" fillId="0" borderId="39" xfId="0" applyFont="1" applyBorder="1" applyAlignment="1">
      <alignment horizontal="justify" vertical="top"/>
    </xf>
    <xf numFmtId="0" fontId="39" fillId="0" borderId="4" xfId="0" applyFont="1" applyBorder="1"/>
    <xf numFmtId="0" fontId="0" fillId="0" borderId="4" xfId="0" applyBorder="1"/>
    <xf numFmtId="0" fontId="42" fillId="0" borderId="19" xfId="0" applyFont="1" applyBorder="1" applyAlignment="1">
      <alignment horizontal="left" wrapText="1"/>
    </xf>
    <xf numFmtId="0" fontId="39" fillId="0" borderId="19" xfId="0" applyFont="1" applyBorder="1"/>
    <xf numFmtId="0" fontId="39" fillId="0" borderId="39" xfId="0" applyFont="1" applyBorder="1" applyAlignment="1">
      <alignment horizontal="left" vertical="top" wrapText="1"/>
    </xf>
    <xf numFmtId="0" fontId="39" fillId="0" borderId="39" xfId="0" applyFont="1" applyBorder="1" applyAlignment="1">
      <alignment horizontal="left" vertical="top"/>
    </xf>
    <xf numFmtId="0" fontId="42" fillId="0" borderId="36" xfId="0" applyFont="1" applyBorder="1" applyAlignment="1">
      <alignment horizontal="justify" vertical="top"/>
    </xf>
    <xf numFmtId="0" fontId="39" fillId="0" borderId="37" xfId="0" applyFont="1" applyBorder="1"/>
    <xf numFmtId="0" fontId="0" fillId="0" borderId="37" xfId="0" applyBorder="1"/>
    <xf numFmtId="0" fontId="39" fillId="0" borderId="36" xfId="0" applyFont="1" applyBorder="1" applyAlignment="1">
      <alignment horizontal="left" vertical="top" wrapText="1"/>
    </xf>
    <xf numFmtId="0" fontId="25" fillId="2" borderId="0" xfId="0" applyFont="1" applyFill="1" applyAlignment="1">
      <alignment horizontal="center"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30" fillId="0" borderId="22" xfId="0" applyFont="1" applyBorder="1" applyAlignment="1">
      <alignment horizontal="left" vertical="top" wrapText="1"/>
    </xf>
    <xf numFmtId="0" fontId="30" fillId="0" borderId="19" xfId="0" applyFont="1" applyBorder="1" applyAlignment="1">
      <alignment horizontal="left" wrapText="1"/>
    </xf>
    <xf numFmtId="0" fontId="30" fillId="0" borderId="19" xfId="0" applyFont="1" applyBorder="1"/>
    <xf numFmtId="0" fontId="30" fillId="0" borderId="19" xfId="0" applyFont="1" applyBorder="1" applyAlignment="1">
      <alignment vertical="top" wrapText="1"/>
    </xf>
    <xf numFmtId="0" fontId="30" fillId="0" borderId="19" xfId="0" applyFont="1" applyBorder="1" applyAlignment="1">
      <alignment vertical="top"/>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50" fillId="0" borderId="20" xfId="0" applyFont="1" applyBorder="1" applyAlignment="1">
      <alignment horizontal="left" vertical="top" wrapText="1"/>
    </xf>
    <xf numFmtId="0" fontId="32" fillId="0" borderId="20" xfId="0" applyFont="1" applyBorder="1" applyAlignment="1">
      <alignment horizontal="center" vertical="top" wrapText="1"/>
    </xf>
    <xf numFmtId="0" fontId="63" fillId="0" borderId="21" xfId="0" applyFont="1" applyBorder="1" applyAlignment="1">
      <alignment vertical="top"/>
    </xf>
    <xf numFmtId="0" fontId="39"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9" xfId="0" applyFont="1" applyFill="1" applyBorder="1" applyAlignment="1">
      <alignment horizontal="left" wrapText="1"/>
    </xf>
    <xf numFmtId="0" fontId="2" fillId="2" borderId="4" xfId="0" applyFont="1" applyFill="1" applyBorder="1" applyAlignment="1">
      <alignment horizontal="left" wrapText="1"/>
    </xf>
    <xf numFmtId="0" fontId="5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8" fillId="0" borderId="21" xfId="0" applyFont="1" applyBorder="1" applyAlignment="1">
      <alignment horizontal="left" vertical="top" wrapText="1"/>
    </xf>
    <xf numFmtId="0" fontId="44" fillId="0" borderId="39" xfId="1" applyFont="1" applyBorder="1" applyAlignment="1">
      <alignment horizontal="center" vertical="center"/>
    </xf>
    <xf numFmtId="0" fontId="44" fillId="0" borderId="4" xfId="1" applyFont="1" applyBorder="1" applyAlignment="1">
      <alignment horizontal="center" vertical="center"/>
    </xf>
    <xf numFmtId="0" fontId="42" fillId="0" borderId="39" xfId="0" applyFont="1" applyBorder="1" applyAlignment="1">
      <alignment horizontal="left" vertical="top" wrapText="1"/>
    </xf>
    <xf numFmtId="0" fontId="42" fillId="0" borderId="4" xfId="0" applyFont="1" applyBorder="1" applyAlignment="1">
      <alignment horizontal="left" vertical="top" wrapText="1"/>
    </xf>
    <xf numFmtId="0" fontId="42" fillId="0" borderId="40" xfId="0" applyFont="1" applyBorder="1" applyAlignment="1">
      <alignment horizontal="left" vertical="top" wrapText="1"/>
    </xf>
    <xf numFmtId="0" fontId="0" fillId="0" borderId="40" xfId="0" applyBorder="1"/>
    <xf numFmtId="0" fontId="39" fillId="0" borderId="4" xfId="0" applyFont="1" applyBorder="1" applyAlignment="1">
      <alignment horizontal="left" vertical="top" wrapText="1"/>
    </xf>
    <xf numFmtId="0" fontId="42" fillId="0" borderId="1" xfId="0" applyFont="1" applyBorder="1" applyAlignment="1">
      <alignment horizontal="justify" vertical="top"/>
    </xf>
    <xf numFmtId="0" fontId="9" fillId="2" borderId="13" xfId="6" applyFont="1" applyFill="1" applyBorder="1" applyAlignment="1">
      <alignment horizontal="center" vertical="top"/>
    </xf>
    <xf numFmtId="0" fontId="9" fillId="2" borderId="67" xfId="6" applyFont="1" applyFill="1" applyBorder="1" applyAlignment="1">
      <alignment horizontal="center" vertical="top"/>
    </xf>
    <xf numFmtId="0" fontId="9" fillId="0" borderId="13" xfId="6" applyFont="1" applyBorder="1" applyAlignment="1">
      <alignment horizontal="center" vertical="center"/>
    </xf>
    <xf numFmtId="0" fontId="9" fillId="0" borderId="67" xfId="6" applyFont="1" applyBorder="1" applyAlignment="1">
      <alignment horizontal="center" vertical="center"/>
    </xf>
    <xf numFmtId="0" fontId="9" fillId="0" borderId="18" xfId="6" applyFont="1" applyBorder="1" applyAlignment="1">
      <alignment horizontal="center" vertical="center"/>
    </xf>
    <xf numFmtId="0" fontId="51" fillId="0" borderId="8" xfId="0" applyFont="1" applyBorder="1" applyAlignment="1">
      <alignment horizontal="center" vertical="center" wrapText="1"/>
    </xf>
    <xf numFmtId="0" fontId="51" fillId="0" borderId="0" xfId="0" applyFont="1" applyAlignment="1">
      <alignment horizontal="center" vertical="center" wrapText="1"/>
    </xf>
    <xf numFmtId="165" fontId="2" fillId="3" borderId="0" xfId="0" applyNumberFormat="1" applyFont="1" applyFill="1" applyAlignment="1">
      <alignment horizontal="center" vertical="center"/>
    </xf>
    <xf numFmtId="0" fontId="50" fillId="7" borderId="20" xfId="0" applyFont="1" applyFill="1" applyBorder="1" applyAlignment="1">
      <alignment horizontal="center" vertical="center"/>
    </xf>
    <xf numFmtId="0" fontId="50" fillId="7" borderId="21" xfId="0" applyFont="1" applyFill="1" applyBorder="1" applyAlignment="1">
      <alignment horizontal="center" vertical="center"/>
    </xf>
    <xf numFmtId="0" fontId="50" fillId="7" borderId="22" xfId="0" applyFont="1" applyFill="1" applyBorder="1" applyAlignment="1">
      <alignment horizontal="center" vertical="center"/>
    </xf>
    <xf numFmtId="0" fontId="23" fillId="2" borderId="0" xfId="0" applyFont="1" applyFill="1" applyAlignment="1">
      <alignment horizontal="center" vertical="center" wrapText="1"/>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3" xfId="0" applyFont="1" applyBorder="1" applyAlignment="1">
      <alignment horizontal="left" vertical="top"/>
    </xf>
    <xf numFmtId="0" fontId="33" fillId="0" borderId="39"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9" xfId="0" quotePrefix="1" applyFont="1" applyBorder="1" applyAlignment="1">
      <alignment horizontal="left" vertical="top" wrapText="1"/>
    </xf>
    <xf numFmtId="0" fontId="33" fillId="0" borderId="36" xfId="0" quotePrefix="1" applyFont="1" applyBorder="1" applyAlignment="1">
      <alignment horizontal="left" vertical="top" wrapText="1"/>
    </xf>
    <xf numFmtId="0" fontId="33" fillId="0" borderId="37" xfId="0" quotePrefix="1" applyFont="1" applyBorder="1" applyAlignment="1">
      <alignment horizontal="left" vertical="top" wrapText="1"/>
    </xf>
    <xf numFmtId="0" fontId="33" fillId="0" borderId="47" xfId="0" quotePrefix="1" applyFont="1" applyBorder="1" applyAlignment="1">
      <alignment horizontal="left" vertical="top" wrapText="1"/>
    </xf>
    <xf numFmtId="0" fontId="33" fillId="0" borderId="39" xfId="0" applyFont="1" applyBorder="1" applyAlignment="1">
      <alignment horizontal="left" vertical="top" wrapText="1"/>
    </xf>
    <xf numFmtId="0" fontId="33" fillId="0" borderId="4" xfId="0" applyFont="1" applyBorder="1" applyAlignment="1">
      <alignment horizontal="left" vertical="top" wrapText="1"/>
    </xf>
    <xf numFmtId="0" fontId="33" fillId="0" borderId="59" xfId="0" applyFont="1" applyBorder="1" applyAlignment="1">
      <alignment horizontal="left" vertical="top" wrapText="1"/>
    </xf>
    <xf numFmtId="0" fontId="2" fillId="0" borderId="3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65" fillId="5" borderId="20" xfId="0" applyFont="1" applyFill="1" applyBorder="1" applyAlignment="1">
      <alignment horizontal="center" vertical="top"/>
    </xf>
    <xf numFmtId="0" fontId="51" fillId="0" borderId="21" xfId="0" applyFont="1" applyBorder="1" applyAlignment="1">
      <alignment horizontal="center" vertical="top"/>
    </xf>
    <xf numFmtId="0" fontId="51" fillId="0" borderId="22" xfId="0" applyFont="1" applyBorder="1" applyAlignment="1">
      <alignment horizontal="center" vertical="top"/>
    </xf>
    <xf numFmtId="0" fontId="40"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2"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15" fillId="2" borderId="0" xfId="0" applyFont="1" applyFill="1" applyAlignment="1">
      <alignment horizontal="right"/>
    </xf>
    <xf numFmtId="0" fontId="5" fillId="0" borderId="44" xfId="0" applyFont="1" applyBorder="1" applyAlignment="1">
      <alignment horizontal="left" vertical="top" wrapText="1"/>
    </xf>
    <xf numFmtId="0" fontId="49" fillId="0" borderId="45" xfId="0" applyFont="1" applyBorder="1" applyAlignment="1">
      <alignment horizontal="left" vertical="top" wrapText="1"/>
    </xf>
    <xf numFmtId="0" fontId="5" fillId="0" borderId="45" xfId="0" applyFont="1" applyBorder="1" applyAlignment="1">
      <alignment horizontal="left" vertical="top" wrapText="1"/>
    </xf>
    <xf numFmtId="0" fontId="49" fillId="0" borderId="45" xfId="0" applyFont="1" applyBorder="1"/>
    <xf numFmtId="0" fontId="49" fillId="0" borderId="46" xfId="0" applyFont="1" applyBorder="1"/>
    <xf numFmtId="0" fontId="2" fillId="2" borderId="0" xfId="0" applyFont="1" applyFill="1" applyAlignment="1">
      <alignment horizontal="right"/>
    </xf>
    <xf numFmtId="0" fontId="33" fillId="0" borderId="62" xfId="0" applyFont="1" applyBorder="1" applyAlignment="1">
      <alignment horizontal="left" vertical="top" wrapText="1"/>
    </xf>
    <xf numFmtId="0" fontId="33" fillId="0" borderId="61" xfId="0" applyFont="1" applyBorder="1" applyAlignment="1">
      <alignment horizontal="left" vertical="top" wrapText="1"/>
    </xf>
    <xf numFmtId="0" fontId="33" fillId="0" borderId="63" xfId="0" applyFont="1" applyBorder="1" applyAlignment="1">
      <alignment horizontal="left" vertical="top" wrapText="1"/>
    </xf>
    <xf numFmtId="9" fontId="2" fillId="0" borderId="64"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9" fontId="2" fillId="0" borderId="38" xfId="0" applyNumberFormat="1"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8" xfId="0" applyFont="1" applyBorder="1" applyAlignment="1">
      <alignment horizontal="left" vertical="top"/>
    </xf>
    <xf numFmtId="0" fontId="2" fillId="0" borderId="15" xfId="0" applyFont="1" applyBorder="1" applyAlignment="1">
      <alignment horizontal="left" vertical="center" wrapText="1"/>
    </xf>
    <xf numFmtId="0" fontId="2" fillId="0" borderId="61" xfId="0" applyFont="1" applyBorder="1" applyAlignment="1">
      <alignment horizontal="left" vertical="center" wrapText="1"/>
    </xf>
    <xf numFmtId="0" fontId="2" fillId="0" borderId="66" xfId="0" applyFont="1" applyBorder="1" applyAlignment="1">
      <alignment horizontal="left" vertical="center" wrapText="1"/>
    </xf>
    <xf numFmtId="0" fontId="2" fillId="0" borderId="64" xfId="0" applyFont="1" applyBorder="1" applyAlignment="1">
      <alignment horizontal="left" vertical="center"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31"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2" borderId="65" xfId="0" applyFont="1" applyFill="1" applyBorder="1" applyAlignment="1">
      <alignment horizontal="center"/>
    </xf>
    <xf numFmtId="0" fontId="26" fillId="2" borderId="0" xfId="0" applyFont="1" applyFill="1" applyAlignment="1">
      <alignment horizontal="right" wrapText="1"/>
    </xf>
    <xf numFmtId="0" fontId="0" fillId="2" borderId="0" xfId="0" applyFill="1" applyAlignment="1">
      <alignment horizontal="right" wrapText="1"/>
    </xf>
    <xf numFmtId="0" fontId="70" fillId="2" borderId="0" xfId="0" applyFont="1" applyFill="1" applyAlignment="1">
      <alignment horizontal="right"/>
    </xf>
    <xf numFmtId="0" fontId="36" fillId="0" borderId="20" xfId="0" applyFont="1" applyBorder="1" applyAlignment="1">
      <alignment horizontal="center" vertical="center" wrapText="1"/>
    </xf>
    <xf numFmtId="0" fontId="36" fillId="0" borderId="21" xfId="0" applyFont="1" applyBorder="1" applyAlignment="1">
      <alignment horizontal="center" vertical="center" wrapText="1"/>
    </xf>
    <xf numFmtId="0" fontId="36" fillId="0" borderId="2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48" xfId="0" applyFont="1" applyBorder="1" applyAlignment="1">
      <alignment horizontal="center" vertical="center" wrapText="1"/>
    </xf>
    <xf numFmtId="0" fontId="23" fillId="0" borderId="0" xfId="0" applyFont="1" applyAlignment="1">
      <alignment horizontal="center" vertical="center" wrapText="1"/>
    </xf>
    <xf numFmtId="0" fontId="65" fillId="5" borderId="5" xfId="0" applyFont="1" applyFill="1" applyBorder="1" applyAlignment="1">
      <alignment horizontal="center" vertical="top"/>
    </xf>
    <xf numFmtId="0" fontId="51" fillId="0" borderId="6" xfId="0" applyFont="1" applyBorder="1" applyAlignment="1">
      <alignment horizontal="center" vertical="top"/>
    </xf>
    <xf numFmtId="0" fontId="2" fillId="0" borderId="0" xfId="0" applyFont="1" applyAlignment="1">
      <alignment horizontal="right"/>
    </xf>
    <xf numFmtId="0" fontId="5" fillId="0" borderId="52" xfId="0" applyFont="1" applyBorder="1" applyAlignment="1">
      <alignment horizontal="left" vertical="top" wrapText="1"/>
    </xf>
    <xf numFmtId="0" fontId="49" fillId="0" borderId="53" xfId="0" applyFont="1" applyBorder="1" applyAlignment="1">
      <alignment horizontal="left" vertical="top" wrapText="1"/>
    </xf>
    <xf numFmtId="0" fontId="49" fillId="0" borderId="60" xfId="0" applyFont="1" applyBorder="1" applyAlignment="1">
      <alignment horizontal="left" vertical="top" wrapText="1"/>
    </xf>
    <xf numFmtId="0" fontId="64" fillId="8" borderId="36" xfId="0" applyFont="1" applyFill="1" applyBorder="1" applyAlignment="1">
      <alignment horizontal="center" vertical="top" wrapText="1"/>
    </xf>
    <xf numFmtId="0" fontId="64" fillId="8" borderId="37" xfId="0" applyFont="1" applyFill="1" applyBorder="1" applyAlignment="1">
      <alignment horizontal="center" vertical="top" wrapText="1"/>
    </xf>
    <xf numFmtId="0" fontId="64" fillId="8" borderId="38" xfId="0" applyFont="1" applyFill="1" applyBorder="1" applyAlignment="1">
      <alignment horizontal="center" vertical="top" wrapText="1"/>
    </xf>
    <xf numFmtId="0" fontId="33" fillId="2" borderId="65"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61" xfId="0" quotePrefix="1" applyFont="1" applyBorder="1" applyAlignment="1">
      <alignment horizontal="left" vertical="top" wrapText="1"/>
    </xf>
    <xf numFmtId="0" fontId="33" fillId="0" borderId="63" xfId="0" quotePrefix="1" applyFont="1" applyBorder="1" applyAlignment="1">
      <alignment horizontal="left" vertical="top" wrapText="1"/>
    </xf>
    <xf numFmtId="0" fontId="33" fillId="0" borderId="57" xfId="0" applyFont="1" applyBorder="1" applyAlignment="1">
      <alignment horizontal="left" vertical="top" wrapText="1"/>
    </xf>
    <xf numFmtId="0" fontId="33" fillId="0" borderId="57" xfId="0" quotePrefix="1" applyFont="1" applyBorder="1" applyAlignment="1">
      <alignment horizontal="left" vertical="top" wrapText="1"/>
    </xf>
    <xf numFmtId="0" fontId="66" fillId="2" borderId="0" xfId="0" applyFont="1" applyFill="1" applyAlignment="1">
      <alignment horizontal="center" vertical="top" wrapText="1"/>
    </xf>
    <xf numFmtId="0" fontId="2" fillId="0" borderId="17" xfId="0" applyFont="1" applyBorder="1" applyAlignment="1">
      <alignment horizontal="center" vertical="center" wrapText="1"/>
    </xf>
    <xf numFmtId="0" fontId="33" fillId="0" borderId="15" xfId="0" applyFont="1" applyBorder="1" applyAlignment="1">
      <alignment horizontal="left" vertical="top" wrapText="1"/>
    </xf>
    <xf numFmtId="0" fontId="0" fillId="4" borderId="0" xfId="0" applyFill="1" applyAlignment="1">
      <alignment horizontal="center" vertical="top"/>
    </xf>
    <xf numFmtId="0" fontId="16" fillId="0" borderId="15" xfId="9" applyFont="1" applyBorder="1" applyAlignment="1">
      <alignment horizontal="center" vertical="top" wrapText="1"/>
    </xf>
    <xf numFmtId="0" fontId="16" fillId="0" borderId="61" xfId="9" applyFont="1" applyBorder="1" applyAlignment="1">
      <alignment horizontal="center" vertical="top" wrapText="1"/>
    </xf>
    <xf numFmtId="0" fontId="5" fillId="0" borderId="14" xfId="9" applyFont="1" applyBorder="1" applyAlignment="1">
      <alignment horizontal="center" vertical="top" wrapText="1"/>
    </xf>
    <xf numFmtId="0" fontId="5" fillId="0" borderId="65" xfId="9" applyFont="1" applyBorder="1" applyAlignment="1">
      <alignment horizontal="center" vertical="top" wrapText="1"/>
    </xf>
    <xf numFmtId="0" fontId="25" fillId="0" borderId="1" xfId="9" applyFont="1" applyBorder="1" applyAlignment="1">
      <alignment horizontal="center" vertical="center" wrapText="1"/>
    </xf>
    <xf numFmtId="0" fontId="25" fillId="0" borderId="1" xfId="13" applyFont="1" applyBorder="1" applyAlignment="1">
      <alignment horizontal="center" vertical="center" wrapText="1"/>
    </xf>
    <xf numFmtId="0" fontId="50" fillId="2" borderId="8" xfId="0" applyFont="1" applyFill="1" applyBorder="1" applyAlignment="1">
      <alignment horizontal="justify" vertical="center" wrapText="1"/>
    </xf>
    <xf numFmtId="0" fontId="56" fillId="2" borderId="9" xfId="0" applyFont="1" applyFill="1" applyBorder="1" applyAlignment="1">
      <alignment vertical="top" wrapText="1"/>
    </xf>
    <xf numFmtId="0" fontId="30" fillId="2" borderId="0" xfId="0" applyFont="1" applyFill="1" applyAlignment="1">
      <alignment horizontal="left" vertical="center" wrapText="1"/>
    </xf>
    <xf numFmtId="0" fontId="42" fillId="0" borderId="50" xfId="0" applyFont="1" applyBorder="1" applyAlignment="1">
      <alignment horizontal="justify" vertical="center" wrapText="1"/>
    </xf>
    <xf numFmtId="0" fontId="42" fillId="0" borderId="51" xfId="0" applyFont="1" applyBorder="1" applyAlignment="1">
      <alignment horizontal="justify" vertical="center" wrapText="1"/>
    </xf>
    <xf numFmtId="0" fontId="57" fillId="2" borderId="8" xfId="0" applyFont="1" applyFill="1" applyBorder="1" applyAlignment="1">
      <alignment horizontal="left" vertical="center" wrapText="1"/>
    </xf>
    <xf numFmtId="0" fontId="57" fillId="2" borderId="9"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xf numFmtId="164" fontId="2" fillId="0" borderId="0" xfId="0" applyNumberFormat="1" applyFont="1" applyFill="1" applyAlignment="1">
      <alignment horizontal="center" vertical="center"/>
    </xf>
    <xf numFmtId="9" fontId="2" fillId="0" borderId="41" xfId="0" applyNumberFormat="1" applyFont="1" applyFill="1" applyBorder="1" applyAlignment="1">
      <alignment horizontal="center" vertical="center"/>
    </xf>
    <xf numFmtId="0" fontId="2" fillId="0" borderId="13" xfId="0" applyFont="1" applyFill="1" applyBorder="1" applyAlignment="1">
      <alignment horizontal="center" vertical="center"/>
    </xf>
    <xf numFmtId="0" fontId="2" fillId="0" borderId="33" xfId="0" applyFont="1" applyFill="1" applyBorder="1" applyAlignment="1">
      <alignment horizontal="center" vertical="center"/>
    </xf>
    <xf numFmtId="0" fontId="54" fillId="0" borderId="52" xfId="0" applyFont="1" applyFill="1" applyBorder="1" applyAlignment="1">
      <alignment horizontal="center" vertical="center" wrapText="1"/>
    </xf>
    <xf numFmtId="0" fontId="54" fillId="0" borderId="16" xfId="0" applyFont="1" applyFill="1" applyBorder="1" applyAlignment="1">
      <alignment horizontal="left" vertical="top" wrapText="1"/>
    </xf>
    <xf numFmtId="0" fontId="54" fillId="0" borderId="17" xfId="0" applyFont="1" applyFill="1" applyBorder="1" applyAlignment="1">
      <alignment horizontal="left" vertical="top" wrapText="1"/>
    </xf>
    <xf numFmtId="0" fontId="54" fillId="0" borderId="48" xfId="0" applyFont="1" applyFill="1" applyBorder="1" applyAlignment="1">
      <alignment horizontal="left" vertical="top" wrapText="1"/>
    </xf>
    <xf numFmtId="0" fontId="54" fillId="0" borderId="23" xfId="0" applyFont="1" applyFill="1" applyBorder="1" applyAlignment="1">
      <alignment horizontal="left" vertical="top" wrapText="1"/>
    </xf>
    <xf numFmtId="0" fontId="0" fillId="0" borderId="23" xfId="0" applyFill="1" applyBorder="1" applyAlignment="1">
      <alignment horizontal="left"/>
    </xf>
    <xf numFmtId="0" fontId="0" fillId="0" borderId="29" xfId="0" applyFill="1" applyBorder="1" applyAlignment="1">
      <alignment horizontal="left"/>
    </xf>
    <xf numFmtId="0" fontId="51" fillId="0" borderId="8" xfId="0" applyFont="1" applyFill="1" applyBorder="1" applyAlignment="1">
      <alignment horizontal="center" wrapText="1"/>
    </xf>
    <xf numFmtId="0" fontId="51" fillId="0" borderId="0" xfId="0" applyFont="1" applyFill="1" applyAlignment="1">
      <alignment horizontal="center" wrapText="1"/>
    </xf>
    <xf numFmtId="0" fontId="0" fillId="0" borderId="0" xfId="0" applyFill="1"/>
    <xf numFmtId="0" fontId="53" fillId="0" borderId="26" xfId="0" quotePrefix="1" applyFont="1" applyFill="1" applyBorder="1" applyAlignment="1">
      <alignment horizontal="center" vertical="center" wrapText="1"/>
    </xf>
    <xf numFmtId="0" fontId="53" fillId="0" borderId="41" xfId="0" quotePrefix="1" applyFont="1" applyFill="1" applyBorder="1" applyAlignment="1">
      <alignment horizontal="left" vertical="top" wrapText="1"/>
    </xf>
    <xf numFmtId="0" fontId="53" fillId="0" borderId="41" xfId="0" quotePrefix="1" applyFont="1" applyFill="1" applyBorder="1" applyAlignment="1">
      <alignment vertical="top" wrapText="1"/>
    </xf>
    <xf numFmtId="0" fontId="53" fillId="0" borderId="27" xfId="0" quotePrefix="1" applyFont="1" applyFill="1" applyBorder="1" applyAlignment="1">
      <alignment vertical="top" wrapText="1"/>
    </xf>
    <xf numFmtId="0" fontId="0" fillId="0" borderId="0" xfId="0" applyFill="1" applyAlignment="1">
      <alignment vertical="center"/>
    </xf>
    <xf numFmtId="0" fontId="54" fillId="0" borderId="28" xfId="0" applyFont="1" applyFill="1" applyBorder="1" applyAlignment="1">
      <alignment horizontal="center" vertical="center" wrapText="1"/>
    </xf>
    <xf numFmtId="0" fontId="54" fillId="0" borderId="23" xfId="0" applyFont="1" applyFill="1" applyBorder="1" applyAlignment="1">
      <alignment vertical="top" wrapText="1"/>
    </xf>
    <xf numFmtId="0" fontId="54" fillId="0" borderId="29" xfId="0" applyFont="1" applyFill="1" applyBorder="1" applyAlignment="1">
      <alignment vertical="top" wrapText="1"/>
    </xf>
    <xf numFmtId="0" fontId="33" fillId="0" borderId="30" xfId="0" quotePrefix="1" applyFont="1" applyFill="1" applyBorder="1" applyAlignment="1">
      <alignment horizontal="center" vertical="center" wrapText="1"/>
    </xf>
    <xf numFmtId="0" fontId="68" fillId="0" borderId="47" xfId="0" quotePrefix="1" applyFont="1" applyFill="1" applyBorder="1" applyAlignment="1">
      <alignment horizontal="center" vertical="center" wrapText="1"/>
    </xf>
    <xf numFmtId="0" fontId="68" fillId="0" borderId="41" xfId="0" quotePrefix="1" applyFont="1" applyFill="1" applyBorder="1" applyAlignment="1">
      <alignment horizontal="center" vertical="center" wrapText="1"/>
    </xf>
    <xf numFmtId="0" fontId="68" fillId="0" borderId="41" xfId="0" applyFont="1" applyFill="1" applyBorder="1" applyAlignment="1">
      <alignment horizontal="center" vertical="top" wrapText="1"/>
    </xf>
    <xf numFmtId="0" fontId="68" fillId="0" borderId="27" xfId="0" applyFont="1" applyFill="1" applyBorder="1" applyAlignment="1">
      <alignment horizontal="center" vertical="top" wrapText="1"/>
    </xf>
    <xf numFmtId="0" fontId="66" fillId="0" borderId="0" xfId="0" applyFont="1" applyFill="1" applyAlignment="1">
      <alignment horizontal="center" vertical="top" wrapText="1"/>
    </xf>
    <xf numFmtId="0" fontId="9" fillId="0" borderId="0" xfId="0" applyFont="1" applyFill="1" applyAlignment="1">
      <alignment horizontal="left" vertical="top" wrapText="1"/>
    </xf>
    <xf numFmtId="0" fontId="33" fillId="0" borderId="0" xfId="0" applyFont="1" applyFill="1" applyAlignment="1">
      <alignment horizontal="left" vertical="top" wrapText="1"/>
    </xf>
    <xf numFmtId="0" fontId="33" fillId="0" borderId="52" xfId="0" quotePrefix="1" applyFont="1" applyFill="1" applyBorder="1" applyAlignment="1">
      <alignment horizontal="center" vertical="center" wrapText="1"/>
    </xf>
    <xf numFmtId="0" fontId="55" fillId="0" borderId="1" xfId="0" applyFont="1" applyFill="1" applyBorder="1" applyAlignment="1">
      <alignment horizontal="left" vertical="top" wrapText="1"/>
    </xf>
    <xf numFmtId="0" fontId="54" fillId="0" borderId="1" xfId="0" applyFont="1" applyFill="1" applyBorder="1" applyAlignment="1">
      <alignment horizontal="left" vertical="top" wrapText="1"/>
    </xf>
    <xf numFmtId="0" fontId="55" fillId="0" borderId="1" xfId="0" applyFont="1" applyFill="1" applyBorder="1" applyAlignment="1">
      <alignment vertical="top" wrapText="1"/>
    </xf>
    <xf numFmtId="0" fontId="54" fillId="0" borderId="1" xfId="0" applyFont="1" applyFill="1" applyBorder="1" applyAlignment="1">
      <alignment vertical="top" wrapText="1"/>
    </xf>
    <xf numFmtId="0" fontId="54" fillId="0" borderId="43" xfId="0" applyFont="1" applyFill="1" applyBorder="1" applyAlignment="1">
      <alignment vertical="top" wrapText="1"/>
    </xf>
    <xf numFmtId="0" fontId="66" fillId="0" borderId="0" xfId="0" applyFont="1" applyFill="1" applyAlignment="1">
      <alignment horizontal="center" vertical="top"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14">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3.1821.0/91183534%20Equipment%20and%20furniture%20for%20school/01%20Request/2024-10-07_KHA_Gymnasium%205_Equipment%20and%20furniture%20for%20school_final.xlsx" TargetMode="External"/><Relationship Id="rId2" Type="http://schemas.microsoft.com/office/2019/04/relationships/externalLinkLongPath" Target="/sites/CountryOfficeGIZUA-BVertrge/Freigegebene%20Dokumente/B%20Vertr&#228;ge/23.1821.0/91183534%20Equipment%20and%20furniture%20for%20school/01%20Request/2024-10-07_KHA_Gymnasium%205_Equipment%20and%20furniture%20for%20school_final.xlsx?E9F99CA6" TargetMode="External"/><Relationship Id="rId1" Type="http://schemas.openxmlformats.org/officeDocument/2006/relationships/externalLinkPath" Target="file:///\\E9F99CA6\2024-10-07_KHA_Gymnasium%205_Equipment%20and%20furniture%20for%20school_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59"/>
  <sheetViews>
    <sheetView view="pageLayout" zoomScaleNormal="100" workbookViewId="0">
      <selection activeCell="C5" sqref="C5:G5"/>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 width="11.42578125" style="1"/>
    <col min="17" max="17" width="17.28515625" style="1" customWidth="1"/>
    <col min="18" max="16384" width="11.42578125" style="1"/>
  </cols>
  <sheetData>
    <row r="1" spans="1:15" ht="25.5" customHeight="1" x14ac:dyDescent="0.25">
      <c r="A1" s="227" t="s">
        <v>234</v>
      </c>
      <c r="B1" s="227"/>
      <c r="C1" s="227"/>
      <c r="D1" s="227"/>
      <c r="E1" s="227"/>
      <c r="F1" s="227"/>
      <c r="G1" s="227"/>
      <c r="H1" s="227" t="s">
        <v>235</v>
      </c>
      <c r="I1" s="227"/>
      <c r="J1" s="227"/>
      <c r="K1" s="227"/>
      <c r="L1" s="227"/>
      <c r="M1" s="227"/>
      <c r="N1" s="227"/>
    </row>
    <row r="2" spans="1:15" x14ac:dyDescent="0.2">
      <c r="A2" s="29" t="s">
        <v>0</v>
      </c>
      <c r="B2" s="27"/>
      <c r="C2" s="27"/>
      <c r="D2" s="27"/>
      <c r="E2" s="27"/>
      <c r="F2" s="27"/>
      <c r="G2" s="27"/>
      <c r="H2" s="27" t="s">
        <v>22</v>
      </c>
      <c r="I2" s="30"/>
      <c r="J2" s="30"/>
      <c r="K2" s="30"/>
      <c r="L2" s="30"/>
      <c r="M2" s="30"/>
      <c r="N2" s="30"/>
    </row>
    <row r="3" spans="1:15" ht="5.25" customHeight="1" x14ac:dyDescent="0.2">
      <c r="A3" s="29"/>
      <c r="B3" s="27"/>
      <c r="C3" s="27"/>
      <c r="D3" s="27"/>
      <c r="E3" s="27"/>
      <c r="F3" s="27"/>
      <c r="G3" s="27"/>
      <c r="H3" s="27"/>
      <c r="I3" s="30"/>
      <c r="J3" s="30"/>
      <c r="K3" s="30"/>
      <c r="L3" s="30"/>
      <c r="M3" s="30"/>
      <c r="N3" s="30"/>
    </row>
    <row r="4" spans="1:15" ht="77.25" customHeight="1" thickBot="1" x14ac:dyDescent="0.25">
      <c r="A4" s="228" t="s">
        <v>87</v>
      </c>
      <c r="B4" s="229"/>
      <c r="C4" s="229"/>
      <c r="D4" s="229"/>
      <c r="E4" s="229"/>
      <c r="F4" s="229"/>
      <c r="G4" s="27"/>
      <c r="H4" s="228" t="s">
        <v>90</v>
      </c>
      <c r="I4" s="229"/>
      <c r="J4" s="229"/>
      <c r="K4" s="229"/>
      <c r="L4" s="229"/>
      <c r="M4" s="229"/>
      <c r="N4" s="27"/>
    </row>
    <row r="5" spans="1:15" ht="15.75" thickBot="1" x14ac:dyDescent="0.3">
      <c r="A5" s="230" t="s">
        <v>138</v>
      </c>
      <c r="B5" s="231"/>
      <c r="C5" s="220">
        <v>91183534</v>
      </c>
      <c r="D5" s="221"/>
      <c r="E5" s="221"/>
      <c r="F5" s="221"/>
      <c r="G5" s="222"/>
      <c r="H5" s="218" t="s">
        <v>91</v>
      </c>
      <c r="I5" s="219"/>
      <c r="J5" s="220">
        <f>C5</f>
        <v>91183534</v>
      </c>
      <c r="K5" s="221"/>
      <c r="L5" s="221"/>
      <c r="M5" s="221"/>
      <c r="N5" s="222"/>
    </row>
    <row r="6" spans="1:15" ht="15.75" thickBot="1" x14ac:dyDescent="0.25">
      <c r="A6" s="223" t="s">
        <v>1</v>
      </c>
      <c r="B6" s="224"/>
      <c r="C6" s="225" t="s">
        <v>268</v>
      </c>
      <c r="D6" s="226"/>
      <c r="E6" s="226"/>
      <c r="F6" s="226"/>
      <c r="G6" s="224"/>
      <c r="H6" s="223" t="s">
        <v>92</v>
      </c>
      <c r="I6" s="224"/>
      <c r="J6" s="225" t="s">
        <v>267</v>
      </c>
      <c r="K6" s="226"/>
      <c r="L6" s="226"/>
      <c r="M6" s="226"/>
      <c r="N6" s="224"/>
    </row>
    <row r="7" spans="1:15" ht="13.5" thickBot="1" x14ac:dyDescent="0.25">
      <c r="A7" s="194" t="s">
        <v>86</v>
      </c>
      <c r="B7" s="195"/>
      <c r="C7" s="195"/>
      <c r="D7" s="195"/>
      <c r="E7" s="195"/>
      <c r="F7" s="195"/>
      <c r="G7" s="196"/>
      <c r="H7" s="194" t="s">
        <v>93</v>
      </c>
      <c r="I7" s="195"/>
      <c r="J7" s="195"/>
      <c r="K7" s="195"/>
      <c r="L7" s="195"/>
      <c r="M7" s="195"/>
      <c r="N7" s="196"/>
    </row>
    <row r="8" spans="1:15" ht="7.5" customHeight="1" thickBot="1" x14ac:dyDescent="0.25">
      <c r="A8" s="31"/>
      <c r="B8" s="31"/>
      <c r="C8" s="31"/>
      <c r="D8" s="31"/>
      <c r="E8" s="31"/>
      <c r="F8" s="31"/>
      <c r="G8" s="31"/>
      <c r="H8" s="31"/>
      <c r="I8" s="31"/>
      <c r="J8" s="31"/>
      <c r="K8" s="31"/>
      <c r="L8" s="31"/>
      <c r="M8" s="31"/>
      <c r="N8" s="31"/>
    </row>
    <row r="9" spans="1:15" x14ac:dyDescent="0.2">
      <c r="A9" s="197" t="s">
        <v>95</v>
      </c>
      <c r="B9" s="198"/>
      <c r="C9" s="198"/>
      <c r="D9" s="198"/>
      <c r="E9" s="198"/>
      <c r="F9" s="198"/>
      <c r="G9" s="199"/>
      <c r="H9" s="197" t="s">
        <v>96</v>
      </c>
      <c r="I9" s="198"/>
      <c r="J9" s="198"/>
      <c r="K9" s="198"/>
      <c r="L9" s="198"/>
      <c r="M9" s="198"/>
      <c r="N9" s="199"/>
    </row>
    <row r="10" spans="1:15" ht="15" x14ac:dyDescent="0.2">
      <c r="A10" s="235" t="s">
        <v>85</v>
      </c>
      <c r="B10" s="236"/>
      <c r="C10" s="236"/>
      <c r="D10" s="236"/>
      <c r="E10" s="28">
        <f>C5</f>
        <v>91183534</v>
      </c>
      <c r="F10" s="237" t="s">
        <v>84</v>
      </c>
      <c r="G10" s="238"/>
      <c r="H10" s="235" t="s">
        <v>94</v>
      </c>
      <c r="I10" s="236"/>
      <c r="J10" s="236"/>
      <c r="K10" s="236"/>
      <c r="L10" s="28">
        <f>J5</f>
        <v>91183534</v>
      </c>
      <c r="M10" s="237" t="s">
        <v>84</v>
      </c>
      <c r="N10" s="238"/>
    </row>
    <row r="11" spans="1:15" ht="41.25" customHeight="1" thickBot="1" x14ac:dyDescent="0.25">
      <c r="A11" s="232" t="s">
        <v>223</v>
      </c>
      <c r="B11" s="233"/>
      <c r="C11" s="233"/>
      <c r="D11" s="233"/>
      <c r="E11" s="233"/>
      <c r="F11" s="233"/>
      <c r="G11" s="234"/>
      <c r="H11" s="232" t="s">
        <v>224</v>
      </c>
      <c r="I11" s="233"/>
      <c r="J11" s="233"/>
      <c r="K11" s="233"/>
      <c r="L11" s="233"/>
      <c r="M11" s="233"/>
      <c r="N11" s="234"/>
    </row>
    <row r="12" spans="1:15" ht="8.1" customHeight="1" thickBot="1" x14ac:dyDescent="0.25">
      <c r="A12" s="31"/>
      <c r="B12" s="31"/>
      <c r="C12" s="31"/>
      <c r="D12" s="31"/>
      <c r="E12" s="31"/>
      <c r="F12" s="31"/>
      <c r="G12" s="31"/>
      <c r="H12" s="31"/>
      <c r="I12" s="31"/>
      <c r="J12" s="31"/>
      <c r="K12" s="31"/>
      <c r="L12" s="31"/>
      <c r="M12" s="31"/>
      <c r="N12" s="31"/>
    </row>
    <row r="13" spans="1:15" ht="41.1" customHeight="1" thickBot="1" x14ac:dyDescent="0.25">
      <c r="A13" s="200" t="s">
        <v>236</v>
      </c>
      <c r="B13" s="201"/>
      <c r="C13" s="201"/>
      <c r="D13" s="201"/>
      <c r="E13" s="201"/>
      <c r="F13" s="201"/>
      <c r="G13" s="202"/>
      <c r="H13" s="200" t="s">
        <v>97</v>
      </c>
      <c r="I13" s="201"/>
      <c r="J13" s="201"/>
      <c r="K13" s="201"/>
      <c r="L13" s="201"/>
      <c r="M13" s="201"/>
      <c r="N13" s="202"/>
      <c r="O13" s="62"/>
    </row>
    <row r="14" spans="1:15" ht="8.1" customHeight="1" thickBot="1" x14ac:dyDescent="0.25">
      <c r="A14" s="30"/>
      <c r="B14" s="30"/>
      <c r="C14" s="30"/>
      <c r="D14" s="30"/>
      <c r="E14" s="30"/>
      <c r="F14" s="30"/>
      <c r="G14" s="30"/>
      <c r="H14" s="30"/>
      <c r="I14" s="30"/>
      <c r="J14" s="30"/>
      <c r="K14" s="30"/>
      <c r="L14" s="30"/>
      <c r="M14" s="30"/>
      <c r="N14" s="30"/>
    </row>
    <row r="15" spans="1:15" x14ac:dyDescent="0.2">
      <c r="A15" s="32" t="s">
        <v>2</v>
      </c>
      <c r="B15" s="33"/>
      <c r="C15" s="33"/>
      <c r="D15" s="33"/>
      <c r="E15" s="33"/>
      <c r="F15" s="33"/>
      <c r="G15" s="34"/>
      <c r="H15" s="32" t="s">
        <v>98</v>
      </c>
      <c r="I15" s="33"/>
      <c r="J15" s="33"/>
      <c r="K15" s="33"/>
      <c r="L15" s="33"/>
      <c r="M15" s="33"/>
      <c r="N15" s="34"/>
    </row>
    <row r="16" spans="1:15" x14ac:dyDescent="0.2">
      <c r="A16" s="242" t="s">
        <v>3</v>
      </c>
      <c r="B16" s="204"/>
      <c r="C16" s="204"/>
      <c r="D16" s="204"/>
      <c r="E16" s="204"/>
      <c r="F16" s="204"/>
      <c r="G16" s="205"/>
      <c r="H16" s="203" t="s">
        <v>99</v>
      </c>
      <c r="I16" s="204"/>
      <c r="J16" s="204"/>
      <c r="K16" s="204"/>
      <c r="L16" s="204"/>
      <c r="M16" s="204"/>
      <c r="N16" s="205"/>
    </row>
    <row r="17" spans="1:17" ht="15" x14ac:dyDescent="0.25">
      <c r="A17" s="186" t="s">
        <v>4</v>
      </c>
      <c r="B17" s="187"/>
      <c r="C17" s="187"/>
      <c r="D17" s="187"/>
      <c r="E17" s="188"/>
      <c r="F17" s="79" t="s">
        <v>5</v>
      </c>
      <c r="G17" s="35"/>
      <c r="H17" s="186" t="s">
        <v>23</v>
      </c>
      <c r="I17" s="187"/>
      <c r="J17" s="187"/>
      <c r="K17" s="187"/>
      <c r="L17" s="188"/>
      <c r="M17" s="79" t="s">
        <v>5</v>
      </c>
      <c r="N17" s="35"/>
    </row>
    <row r="18" spans="1:17" x14ac:dyDescent="0.2">
      <c r="A18" s="189" t="s">
        <v>6</v>
      </c>
      <c r="B18" s="190"/>
      <c r="C18" s="176" t="s">
        <v>7</v>
      </c>
      <c r="D18" s="191" t="s">
        <v>8</v>
      </c>
      <c r="E18" s="192"/>
      <c r="F18" s="192"/>
      <c r="G18" s="193"/>
      <c r="H18" s="189" t="s">
        <v>100</v>
      </c>
      <c r="I18" s="190"/>
      <c r="J18" s="176" t="str">
        <f>C18</f>
        <v>3</v>
      </c>
      <c r="K18" s="191" t="s">
        <v>102</v>
      </c>
      <c r="L18" s="192"/>
      <c r="M18" s="192"/>
      <c r="N18" s="193"/>
    </row>
    <row r="19" spans="1:17" ht="13.5" thickBot="1" x14ac:dyDescent="0.25">
      <c r="A19" s="206" t="s">
        <v>9</v>
      </c>
      <c r="B19" s="207"/>
      <c r="C19" s="207"/>
      <c r="D19" s="207"/>
      <c r="E19" s="207"/>
      <c r="F19" s="207"/>
      <c r="G19" s="208"/>
      <c r="H19" s="206" t="s">
        <v>101</v>
      </c>
      <c r="I19" s="207"/>
      <c r="J19" s="207"/>
      <c r="K19" s="207"/>
      <c r="L19" s="207"/>
      <c r="M19" s="207"/>
      <c r="N19" s="208"/>
    </row>
    <row r="20" spans="1:17" ht="7.5" customHeight="1" thickBot="1" x14ac:dyDescent="0.25">
      <c r="A20" s="177"/>
      <c r="B20" s="177"/>
      <c r="C20" s="177"/>
      <c r="D20" s="177"/>
      <c r="E20" s="177"/>
      <c r="F20" s="177"/>
      <c r="G20" s="177"/>
      <c r="H20" s="177"/>
      <c r="I20" s="177"/>
      <c r="J20" s="177"/>
      <c r="K20" s="177"/>
      <c r="L20" s="177"/>
      <c r="M20" s="177"/>
      <c r="N20" s="177"/>
    </row>
    <row r="21" spans="1:17" x14ac:dyDescent="0.2">
      <c r="A21" s="209" t="s">
        <v>143</v>
      </c>
      <c r="B21" s="210"/>
      <c r="C21" s="210"/>
      <c r="D21" s="210"/>
      <c r="E21" s="210"/>
      <c r="F21" s="210"/>
      <c r="G21" s="211"/>
      <c r="H21" s="209" t="s">
        <v>32</v>
      </c>
      <c r="I21" s="210"/>
      <c r="J21" s="210"/>
      <c r="K21" s="210"/>
      <c r="L21" s="210"/>
      <c r="M21" s="210"/>
      <c r="N21" s="211"/>
    </row>
    <row r="22" spans="1:17" ht="13.5" thickBot="1" x14ac:dyDescent="0.25">
      <c r="A22" s="206" t="s">
        <v>18</v>
      </c>
      <c r="B22" s="207"/>
      <c r="C22" s="207"/>
      <c r="D22" s="178">
        <v>0.625</v>
      </c>
      <c r="E22" s="179" t="s">
        <v>19</v>
      </c>
      <c r="F22" s="180">
        <v>45590</v>
      </c>
      <c r="G22" s="181"/>
      <c r="H22" s="206" t="s">
        <v>177</v>
      </c>
      <c r="I22" s="207"/>
      <c r="J22" s="207"/>
      <c r="K22" s="178">
        <f>D22</f>
        <v>0.625</v>
      </c>
      <c r="L22" s="182" t="s">
        <v>103</v>
      </c>
      <c r="M22" s="180">
        <f>F22</f>
        <v>45590</v>
      </c>
      <c r="N22" s="181"/>
    </row>
    <row r="23" spans="1:17" ht="8.1" customHeight="1" thickBot="1" x14ac:dyDescent="0.25">
      <c r="A23" s="6"/>
      <c r="B23" s="6"/>
      <c r="C23" s="6"/>
      <c r="D23" s="6"/>
      <c r="E23" s="6"/>
      <c r="F23" s="6"/>
      <c r="G23" s="6"/>
      <c r="H23" s="6"/>
      <c r="I23" s="6"/>
      <c r="J23" s="6"/>
      <c r="K23" s="6"/>
      <c r="L23" s="6"/>
      <c r="M23" s="6"/>
      <c r="N23" s="6"/>
    </row>
    <row r="24" spans="1:17" ht="39" customHeight="1" thickBot="1" x14ac:dyDescent="0.25">
      <c r="A24" s="212" t="s">
        <v>237</v>
      </c>
      <c r="B24" s="213"/>
      <c r="C24" s="213"/>
      <c r="D24" s="213"/>
      <c r="E24" s="213"/>
      <c r="F24" s="213"/>
      <c r="G24" s="214"/>
      <c r="H24" s="212" t="s">
        <v>238</v>
      </c>
      <c r="I24" s="213"/>
      <c r="J24" s="213"/>
      <c r="K24" s="213"/>
      <c r="L24" s="213"/>
      <c r="M24" s="213"/>
      <c r="N24" s="214"/>
      <c r="O24" s="62"/>
    </row>
    <row r="25" spans="1:17" ht="26.25" customHeight="1" thickBot="1" x14ac:dyDescent="0.25">
      <c r="A25" s="6"/>
      <c r="B25" s="6"/>
      <c r="C25" s="6"/>
      <c r="D25" s="6"/>
      <c r="E25" s="6"/>
      <c r="F25" s="6"/>
      <c r="G25" s="6"/>
      <c r="H25" s="6"/>
      <c r="I25" s="6"/>
      <c r="J25" s="6"/>
      <c r="K25" s="6"/>
      <c r="L25" s="6"/>
      <c r="M25" s="6"/>
      <c r="N25" s="6"/>
      <c r="O25" s="271"/>
      <c r="P25" s="271"/>
      <c r="Q25" s="271"/>
    </row>
    <row r="26" spans="1:17" ht="91.5" customHeight="1" thickBot="1" x14ac:dyDescent="0.3">
      <c r="A26" s="215" t="s">
        <v>180</v>
      </c>
      <c r="B26" s="216"/>
      <c r="C26" s="216"/>
      <c r="D26" s="216"/>
      <c r="E26" s="217"/>
      <c r="F26" s="183">
        <f>F22+25</f>
        <v>45615</v>
      </c>
      <c r="G26" s="184"/>
      <c r="H26" s="215" t="s">
        <v>181</v>
      </c>
      <c r="I26" s="216"/>
      <c r="J26" s="216"/>
      <c r="K26" s="216"/>
      <c r="L26" s="217"/>
      <c r="M26" s="185">
        <f>F26</f>
        <v>45615</v>
      </c>
      <c r="N26" s="184"/>
      <c r="O26" s="271"/>
      <c r="P26" s="271"/>
      <c r="Q26" s="271"/>
    </row>
    <row r="27" spans="1:17" ht="38.65" customHeight="1" x14ac:dyDescent="0.2">
      <c r="A27" s="246" t="s">
        <v>171</v>
      </c>
      <c r="B27" s="246"/>
      <c r="C27" s="246"/>
      <c r="D27" s="246"/>
      <c r="E27" s="246"/>
      <c r="F27" s="246"/>
      <c r="G27" s="246"/>
      <c r="H27" s="246" t="s">
        <v>239</v>
      </c>
      <c r="I27" s="246"/>
      <c r="J27" s="246"/>
      <c r="K27" s="246"/>
      <c r="L27" s="246"/>
      <c r="M27" s="246"/>
      <c r="N27" s="246"/>
    </row>
    <row r="28" spans="1:17" ht="13.15" customHeight="1" thickBot="1" x14ac:dyDescent="0.25">
      <c r="A28" s="187" t="s">
        <v>240</v>
      </c>
      <c r="B28" s="187"/>
      <c r="C28" s="187"/>
      <c r="D28" s="187"/>
      <c r="E28" s="187"/>
      <c r="F28" s="187"/>
      <c r="G28" s="187"/>
      <c r="H28" s="187" t="s">
        <v>33</v>
      </c>
      <c r="I28" s="187"/>
      <c r="J28" s="187"/>
      <c r="K28" s="187"/>
      <c r="L28" s="187"/>
      <c r="M28" s="187"/>
      <c r="N28" s="187"/>
    </row>
    <row r="29" spans="1:17" s="6" customFormat="1" ht="39" customHeight="1" x14ac:dyDescent="0.2">
      <c r="A29" s="243" t="s">
        <v>144</v>
      </c>
      <c r="B29" s="244"/>
      <c r="C29" s="244"/>
      <c r="D29" s="244"/>
      <c r="E29" s="244"/>
      <c r="F29" s="244"/>
      <c r="G29" s="245"/>
      <c r="H29" s="279" t="s">
        <v>145</v>
      </c>
      <c r="I29" s="280"/>
      <c r="J29" s="280"/>
      <c r="K29" s="280"/>
      <c r="L29" s="280"/>
      <c r="M29" s="280"/>
      <c r="N29" s="281"/>
      <c r="O29" s="272"/>
      <c r="P29" s="272"/>
      <c r="Q29" s="272"/>
    </row>
    <row r="30" spans="1:17" s="6" customFormat="1" ht="24.75" customHeight="1" x14ac:dyDescent="0.2">
      <c r="A30" s="247" t="s">
        <v>10</v>
      </c>
      <c r="B30" s="248"/>
      <c r="C30" s="248"/>
      <c r="D30" s="248"/>
      <c r="E30" s="248"/>
      <c r="F30" s="248"/>
      <c r="G30" s="249"/>
      <c r="H30" s="268" t="s">
        <v>24</v>
      </c>
      <c r="I30" s="269"/>
      <c r="J30" s="269"/>
      <c r="K30" s="269"/>
      <c r="L30" s="269"/>
      <c r="M30" s="269"/>
      <c r="N30" s="270"/>
      <c r="O30" s="272"/>
      <c r="P30" s="272"/>
      <c r="Q30" s="272"/>
    </row>
    <row r="31" spans="1:17" s="6" customFormat="1" ht="12.75" customHeight="1" x14ac:dyDescent="0.2">
      <c r="A31" s="250" t="s">
        <v>11</v>
      </c>
      <c r="B31" s="251"/>
      <c r="C31" s="251"/>
      <c r="D31" s="251"/>
      <c r="E31" s="251"/>
      <c r="F31" s="251"/>
      <c r="G31" s="252"/>
      <c r="H31" s="25" t="s">
        <v>25</v>
      </c>
      <c r="I31" s="93"/>
      <c r="J31" s="93"/>
      <c r="K31" s="93"/>
      <c r="L31" s="93"/>
      <c r="M31" s="94"/>
      <c r="N31" s="26"/>
      <c r="O31" s="272"/>
      <c r="P31" s="272"/>
      <c r="Q31" s="272"/>
    </row>
    <row r="32" spans="1:17" s="6" customFormat="1" ht="12.75" customHeight="1" x14ac:dyDescent="0.2">
      <c r="A32" s="253" t="s">
        <v>12</v>
      </c>
      <c r="B32" s="254"/>
      <c r="C32" s="254"/>
      <c r="D32" s="254"/>
      <c r="E32" s="254"/>
      <c r="F32" s="254"/>
      <c r="G32" s="255"/>
      <c r="H32" s="265" t="s">
        <v>26</v>
      </c>
      <c r="I32" s="266"/>
      <c r="J32" s="266"/>
      <c r="K32" s="266"/>
      <c r="L32" s="266"/>
      <c r="M32" s="266"/>
      <c r="N32" s="267"/>
      <c r="O32" s="272"/>
      <c r="P32" s="272"/>
      <c r="Q32" s="272"/>
    </row>
    <row r="33" spans="1:17" s="6" customFormat="1" ht="28.5" customHeight="1" x14ac:dyDescent="0.2">
      <c r="A33" s="256" t="s">
        <v>13</v>
      </c>
      <c r="B33" s="257"/>
      <c r="C33" s="257"/>
      <c r="D33" s="257"/>
      <c r="E33" s="257"/>
      <c r="F33" s="257"/>
      <c r="G33" s="258"/>
      <c r="H33" s="273" t="s">
        <v>27</v>
      </c>
      <c r="I33" s="274"/>
      <c r="J33" s="274"/>
      <c r="K33" s="274"/>
      <c r="L33" s="274"/>
      <c r="M33" s="274"/>
      <c r="N33" s="275"/>
      <c r="O33" s="272"/>
      <c r="P33" s="272"/>
      <c r="Q33" s="272"/>
    </row>
    <row r="34" spans="1:17" s="6" customFormat="1" ht="12.6" customHeight="1" x14ac:dyDescent="0.2">
      <c r="A34" s="259" t="s">
        <v>14</v>
      </c>
      <c r="B34" s="260"/>
      <c r="C34" s="260"/>
      <c r="D34" s="260"/>
      <c r="E34" s="260"/>
      <c r="F34" s="260"/>
      <c r="G34" s="261"/>
      <c r="H34" s="276" t="s">
        <v>28</v>
      </c>
      <c r="I34" s="277"/>
      <c r="J34" s="277"/>
      <c r="K34" s="277"/>
      <c r="L34" s="277"/>
      <c r="M34" s="277"/>
      <c r="N34" s="278"/>
      <c r="O34" s="272"/>
      <c r="P34" s="272"/>
      <c r="Q34" s="272"/>
    </row>
    <row r="35" spans="1:17" s="6" customFormat="1" ht="12.75" customHeight="1" x14ac:dyDescent="0.2">
      <c r="A35" s="253" t="s">
        <v>15</v>
      </c>
      <c r="B35" s="254"/>
      <c r="C35" s="254"/>
      <c r="D35" s="254"/>
      <c r="E35" s="254"/>
      <c r="F35" s="254"/>
      <c r="G35" s="255"/>
      <c r="H35" s="262" t="s">
        <v>29</v>
      </c>
      <c r="I35" s="263"/>
      <c r="J35" s="263"/>
      <c r="K35" s="263"/>
      <c r="L35" s="263"/>
      <c r="M35" s="263"/>
      <c r="N35" s="264"/>
      <c r="O35" s="272"/>
      <c r="P35" s="272"/>
      <c r="Q35" s="272"/>
    </row>
    <row r="36" spans="1:17" s="6" customFormat="1" ht="12.75" customHeight="1" x14ac:dyDescent="0.2">
      <c r="A36" s="253" t="s">
        <v>16</v>
      </c>
      <c r="B36" s="254"/>
      <c r="C36" s="254"/>
      <c r="D36" s="254"/>
      <c r="E36" s="254"/>
      <c r="F36" s="254"/>
      <c r="G36" s="255"/>
      <c r="H36" s="265" t="s">
        <v>30</v>
      </c>
      <c r="I36" s="266"/>
      <c r="J36" s="266"/>
      <c r="K36" s="266"/>
      <c r="L36" s="266"/>
      <c r="M36" s="266"/>
      <c r="N36" s="267"/>
      <c r="O36" s="272"/>
      <c r="P36" s="272"/>
      <c r="Q36" s="272"/>
    </row>
    <row r="37" spans="1:17" s="6" customFormat="1" ht="15.75" customHeight="1" thickBot="1" x14ac:dyDescent="0.25">
      <c r="A37" s="239" t="s">
        <v>17</v>
      </c>
      <c r="B37" s="240"/>
      <c r="C37" s="240"/>
      <c r="D37" s="240"/>
      <c r="E37" s="240"/>
      <c r="F37" s="240"/>
      <c r="G37" s="241"/>
      <c r="H37" s="239" t="s">
        <v>31</v>
      </c>
      <c r="I37" s="240"/>
      <c r="J37" s="240"/>
      <c r="K37" s="240"/>
      <c r="L37" s="240"/>
      <c r="M37" s="240"/>
      <c r="N37" s="241"/>
      <c r="O37" s="272"/>
      <c r="P37" s="272"/>
      <c r="Q37" s="272"/>
    </row>
    <row r="38" spans="1:17" ht="14.25" customHeight="1" x14ac:dyDescent="0.25">
      <c r="A38" s="27"/>
      <c r="B38" s="27"/>
      <c r="C38" s="27"/>
      <c r="D38" s="27"/>
      <c r="E38" s="36"/>
      <c r="F38" s="27"/>
      <c r="G38" s="27"/>
      <c r="H38" s="27"/>
      <c r="I38" s="27"/>
      <c r="J38" s="27"/>
      <c r="K38" s="27"/>
      <c r="L38" s="36"/>
      <c r="M38" s="27"/>
      <c r="N38" s="27"/>
    </row>
    <row r="39" spans="1:17" ht="13.15" customHeight="1" x14ac:dyDescent="0.2">
      <c r="A39" s="37" t="s">
        <v>20</v>
      </c>
      <c r="B39" s="27"/>
      <c r="C39" s="27"/>
      <c r="D39" s="27"/>
      <c r="E39" s="27"/>
      <c r="F39" s="27"/>
      <c r="G39" s="27"/>
      <c r="H39" s="37" t="s">
        <v>34</v>
      </c>
      <c r="I39" s="27"/>
      <c r="J39" s="27"/>
      <c r="K39" s="27"/>
      <c r="L39" s="27"/>
      <c r="M39" s="27"/>
      <c r="N39" s="27"/>
    </row>
    <row r="40" spans="1:17" ht="11.65" customHeight="1" x14ac:dyDescent="0.2">
      <c r="A40" s="37" t="s">
        <v>21</v>
      </c>
      <c r="B40" s="27"/>
      <c r="C40" s="27"/>
      <c r="D40" s="27"/>
      <c r="E40" s="27"/>
      <c r="F40" s="27"/>
      <c r="G40" s="27"/>
      <c r="H40" s="37" t="s">
        <v>35</v>
      </c>
      <c r="I40" s="27"/>
      <c r="J40" s="27"/>
      <c r="K40" s="27"/>
      <c r="L40" s="27"/>
      <c r="M40" s="27"/>
      <c r="N40" s="27"/>
    </row>
    <row r="41" spans="1:17" ht="15.75" customHeight="1" x14ac:dyDescent="0.2">
      <c r="A41" s="6"/>
      <c r="B41" s="6"/>
      <c r="C41" s="6"/>
      <c r="D41" s="6"/>
      <c r="E41" s="6"/>
      <c r="F41" s="6"/>
      <c r="G41" s="6"/>
    </row>
    <row r="49" ht="6.75" customHeight="1" x14ac:dyDescent="0.2"/>
    <row r="55" ht="26.25" customHeight="1" x14ac:dyDescent="0.2"/>
    <row r="58" ht="42.75" customHeight="1" x14ac:dyDescent="0.2"/>
    <row r="59" ht="17.25" customHeight="1" x14ac:dyDescent="0.2"/>
  </sheetData>
  <mergeCells count="65">
    <mergeCell ref="H32:N32"/>
    <mergeCell ref="H30:N30"/>
    <mergeCell ref="O25:Q26"/>
    <mergeCell ref="O29:Q37"/>
    <mergeCell ref="H33:N33"/>
    <mergeCell ref="H34:N34"/>
    <mergeCell ref="H27:N27"/>
    <mergeCell ref="H28:N28"/>
    <mergeCell ref="H29:N29"/>
    <mergeCell ref="A35:G35"/>
    <mergeCell ref="A36:G36"/>
    <mergeCell ref="A37:G37"/>
    <mergeCell ref="H35:N35"/>
    <mergeCell ref="H36:N36"/>
    <mergeCell ref="A30:G30"/>
    <mergeCell ref="A31:G31"/>
    <mergeCell ref="A32:G32"/>
    <mergeCell ref="A33:G33"/>
    <mergeCell ref="A34:G34"/>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1:G1"/>
    <mergeCell ref="H1:N1"/>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4"/>
  <sheetViews>
    <sheetView view="pageLayout" topLeftCell="A30" zoomScale="85" zoomScaleNormal="100" zoomScalePageLayoutView="85" workbookViewId="0">
      <selection activeCell="A8" activeCellId="2" sqref="A10:XFD10 A9:XFD9 A8:XFD8"/>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9" ht="28.9" customHeight="1" thickBot="1" x14ac:dyDescent="0.3">
      <c r="A1" s="285" t="s">
        <v>146</v>
      </c>
      <c r="B1" s="286"/>
      <c r="C1" s="286"/>
      <c r="D1" s="286"/>
      <c r="E1" s="285" t="s">
        <v>147</v>
      </c>
      <c r="F1" s="286"/>
      <c r="G1" s="286"/>
      <c r="H1" s="287"/>
    </row>
    <row r="2" spans="1:9" ht="46.15" customHeight="1" thickBot="1" x14ac:dyDescent="0.25">
      <c r="A2" s="290">
        <v>1</v>
      </c>
      <c r="B2" s="326" t="s">
        <v>135</v>
      </c>
      <c r="C2" s="324" t="s">
        <v>153</v>
      </c>
      <c r="D2" s="325"/>
      <c r="E2" s="290">
        <v>1</v>
      </c>
      <c r="F2" s="293" t="s">
        <v>136</v>
      </c>
      <c r="G2" s="288" t="s">
        <v>154</v>
      </c>
      <c r="H2" s="289"/>
      <c r="I2" s="62"/>
    </row>
    <row r="3" spans="1:9" ht="42.6" customHeight="1" thickBot="1" x14ac:dyDescent="0.25">
      <c r="A3" s="291"/>
      <c r="B3" s="327"/>
      <c r="C3" s="319" t="s">
        <v>176</v>
      </c>
      <c r="D3" s="321"/>
      <c r="E3" s="291"/>
      <c r="F3" s="294"/>
      <c r="G3" s="283" t="s">
        <v>155</v>
      </c>
      <c r="H3" s="289"/>
      <c r="I3" s="62"/>
    </row>
    <row r="4" spans="1:9" ht="70.900000000000006" customHeight="1" thickBot="1" x14ac:dyDescent="0.25">
      <c r="A4" s="292"/>
      <c r="B4" s="328"/>
      <c r="C4" s="329" t="s">
        <v>151</v>
      </c>
      <c r="D4" s="321"/>
      <c r="E4" s="292"/>
      <c r="F4" s="295"/>
      <c r="G4" s="296" t="s">
        <v>152</v>
      </c>
      <c r="H4" s="297"/>
      <c r="I4" s="62"/>
    </row>
    <row r="5" spans="1:9" ht="41.25" customHeight="1" thickBot="1" x14ac:dyDescent="0.25">
      <c r="A5" s="44">
        <v>2</v>
      </c>
      <c r="B5" s="319" t="s">
        <v>242</v>
      </c>
      <c r="C5" s="320"/>
      <c r="D5" s="321"/>
      <c r="E5" s="44">
        <v>2</v>
      </c>
      <c r="F5" s="288" t="s">
        <v>241</v>
      </c>
      <c r="G5" s="289"/>
      <c r="H5" s="289"/>
    </row>
    <row r="6" spans="1:9" ht="44.25" customHeight="1" thickBot="1" x14ac:dyDescent="0.25">
      <c r="A6" s="45">
        <v>3</v>
      </c>
      <c r="B6" s="322" t="s">
        <v>159</v>
      </c>
      <c r="C6" s="323"/>
      <c r="D6" s="323"/>
      <c r="E6" s="45">
        <v>3</v>
      </c>
      <c r="F6" s="310" t="s">
        <v>178</v>
      </c>
      <c r="G6" s="311"/>
      <c r="H6" s="311"/>
    </row>
    <row r="7" spans="1:9" ht="30.6" customHeight="1" thickBot="1" x14ac:dyDescent="0.25">
      <c r="A7" s="44">
        <v>4</v>
      </c>
      <c r="B7" s="283" t="s">
        <v>179</v>
      </c>
      <c r="C7" s="284"/>
      <c r="D7" s="284"/>
      <c r="E7" s="44">
        <v>4</v>
      </c>
      <c r="F7" s="283" t="s">
        <v>175</v>
      </c>
      <c r="G7" s="284"/>
      <c r="H7" s="284"/>
    </row>
    <row r="8" spans="1:9" ht="13.9" customHeight="1" thickBot="1" x14ac:dyDescent="0.25">
      <c r="A8" s="302" t="s">
        <v>243</v>
      </c>
      <c r="B8" s="303"/>
      <c r="C8" s="303"/>
      <c r="D8" s="304"/>
      <c r="E8" s="302" t="s">
        <v>244</v>
      </c>
      <c r="F8" s="303"/>
      <c r="G8" s="303"/>
      <c r="H8" s="304"/>
    </row>
    <row r="9" spans="1:9" ht="16.899999999999999" customHeight="1" thickBot="1" x14ac:dyDescent="0.25">
      <c r="A9" s="318"/>
      <c r="B9" s="318"/>
      <c r="C9" s="318"/>
      <c r="D9" s="318"/>
      <c r="E9" s="282"/>
      <c r="F9" s="282"/>
      <c r="G9" s="282"/>
      <c r="H9" s="282"/>
    </row>
    <row r="10" spans="1:9" ht="19.5" customHeight="1" thickBot="1" x14ac:dyDescent="0.3">
      <c r="A10" s="305" t="s">
        <v>72</v>
      </c>
      <c r="B10" s="306"/>
      <c r="C10" s="306"/>
      <c r="D10" s="221"/>
      <c r="E10" s="305" t="s">
        <v>73</v>
      </c>
      <c r="F10" s="306"/>
      <c r="G10" s="306"/>
      <c r="H10" s="221"/>
    </row>
    <row r="11" spans="1:9" ht="25.15" customHeight="1" x14ac:dyDescent="0.25">
      <c r="A11" s="314" t="s">
        <v>74</v>
      </c>
      <c r="B11" s="315"/>
      <c r="C11" s="315"/>
      <c r="D11" s="316"/>
      <c r="E11" s="317" t="s">
        <v>245</v>
      </c>
      <c r="F11" s="316"/>
      <c r="G11" s="316"/>
      <c r="H11" s="316"/>
      <c r="I11" s="46"/>
    </row>
    <row r="12" spans="1:9" ht="25.9" customHeight="1" x14ac:dyDescent="0.25">
      <c r="A12" s="307" t="s">
        <v>75</v>
      </c>
      <c r="B12" s="308"/>
      <c r="C12" s="308"/>
      <c r="D12" s="309"/>
      <c r="E12" s="312" t="s">
        <v>76</v>
      </c>
      <c r="F12" s="309"/>
      <c r="G12" s="309"/>
      <c r="H12" s="309"/>
      <c r="I12" s="46"/>
    </row>
    <row r="13" spans="1:9" ht="13.5" customHeight="1" x14ac:dyDescent="0.25">
      <c r="A13" s="307" t="s">
        <v>77</v>
      </c>
      <c r="B13" s="308"/>
      <c r="C13" s="308"/>
      <c r="D13" s="309"/>
      <c r="E13" s="313" t="s">
        <v>78</v>
      </c>
      <c r="F13" s="309"/>
      <c r="G13" s="309"/>
      <c r="H13" s="309"/>
      <c r="I13" s="46"/>
    </row>
    <row r="14" spans="1:9" ht="82.5" customHeight="1" x14ac:dyDescent="0.25">
      <c r="A14" s="343" t="s">
        <v>265</v>
      </c>
      <c r="B14" s="344"/>
      <c r="C14" s="344"/>
      <c r="D14" s="345"/>
      <c r="E14" s="312" t="s">
        <v>266</v>
      </c>
      <c r="F14" s="309"/>
      <c r="G14" s="309"/>
      <c r="H14" s="346"/>
      <c r="I14" s="63"/>
    </row>
    <row r="15" spans="1:9" ht="10.15" customHeight="1" x14ac:dyDescent="0.25">
      <c r="A15" s="341" t="s">
        <v>79</v>
      </c>
      <c r="B15" s="342"/>
      <c r="C15" s="342"/>
      <c r="D15" s="342"/>
      <c r="E15" s="341" t="s">
        <v>79</v>
      </c>
      <c r="F15" s="309"/>
      <c r="G15" s="309"/>
      <c r="H15" s="309"/>
      <c r="I15" s="46"/>
    </row>
    <row r="16" spans="1:9" ht="27" customHeight="1" x14ac:dyDescent="0.25">
      <c r="A16" s="307" t="s">
        <v>80</v>
      </c>
      <c r="B16" s="308"/>
      <c r="C16" s="308"/>
      <c r="D16" s="309"/>
      <c r="E16" s="312" t="s">
        <v>81</v>
      </c>
      <c r="F16" s="309"/>
      <c r="G16" s="309"/>
      <c r="H16" s="309"/>
      <c r="I16" s="62"/>
    </row>
    <row r="17" spans="1:9" ht="13.15" customHeight="1" x14ac:dyDescent="0.25">
      <c r="A17" s="307" t="s">
        <v>82</v>
      </c>
      <c r="B17" s="308"/>
      <c r="C17" s="308"/>
      <c r="D17" s="309"/>
      <c r="E17" s="312" t="s">
        <v>83</v>
      </c>
      <c r="F17" s="309"/>
      <c r="G17" s="309"/>
      <c r="H17" s="309"/>
      <c r="I17" s="46"/>
    </row>
    <row r="18" spans="1:9" ht="33" customHeight="1" x14ac:dyDescent="0.25">
      <c r="A18" s="348" t="s">
        <v>148</v>
      </c>
      <c r="B18" s="299"/>
      <c r="C18" s="299"/>
      <c r="D18" s="300"/>
      <c r="E18" s="347" t="s">
        <v>246</v>
      </c>
      <c r="F18" s="309"/>
      <c r="G18" s="309"/>
      <c r="H18" s="309"/>
      <c r="I18" s="46"/>
    </row>
    <row r="19" spans="1:9" ht="25.5" customHeight="1" x14ac:dyDescent="0.25">
      <c r="A19" s="298" t="s">
        <v>225</v>
      </c>
      <c r="B19" s="299"/>
      <c r="C19" s="299"/>
      <c r="D19" s="300"/>
      <c r="E19" s="347" t="s">
        <v>226</v>
      </c>
      <c r="F19" s="309"/>
      <c r="G19" s="309"/>
      <c r="H19" s="309"/>
      <c r="I19" s="46"/>
    </row>
    <row r="20" spans="1:9" ht="28.15" customHeight="1" x14ac:dyDescent="0.25">
      <c r="A20" s="298" t="s">
        <v>88</v>
      </c>
      <c r="B20" s="299"/>
      <c r="C20" s="299"/>
      <c r="D20" s="300"/>
      <c r="E20" s="301" t="s">
        <v>89</v>
      </c>
      <c r="F20" s="300"/>
      <c r="G20" s="300"/>
      <c r="H20" s="300"/>
      <c r="I20" s="46"/>
    </row>
    <row r="21" spans="1:9" x14ac:dyDescent="0.2">
      <c r="A21" s="332" t="s">
        <v>139</v>
      </c>
      <c r="B21" s="332"/>
      <c r="C21" s="332"/>
      <c r="D21" s="332"/>
      <c r="E21" s="301" t="s">
        <v>140</v>
      </c>
      <c r="F21" s="332"/>
      <c r="G21" s="332"/>
      <c r="H21" s="332"/>
      <c r="I21" s="46"/>
    </row>
    <row r="22" spans="1:9" ht="28.15" customHeight="1" x14ac:dyDescent="0.2">
      <c r="A22" s="332" t="s">
        <v>157</v>
      </c>
      <c r="B22" s="332"/>
      <c r="C22" s="332"/>
      <c r="D22" s="332"/>
      <c r="E22" s="301" t="s">
        <v>158</v>
      </c>
      <c r="F22" s="332"/>
      <c r="G22" s="332"/>
      <c r="H22" s="332"/>
      <c r="I22" s="46"/>
    </row>
    <row r="23" spans="1:9" x14ac:dyDescent="0.2">
      <c r="A23" s="332" t="s">
        <v>141</v>
      </c>
      <c r="B23" s="332"/>
      <c r="C23" s="332"/>
      <c r="D23" s="332"/>
      <c r="E23" s="301" t="s">
        <v>142</v>
      </c>
      <c r="F23" s="332"/>
      <c r="G23" s="332"/>
      <c r="H23" s="332"/>
      <c r="I23" s="46"/>
    </row>
    <row r="24" spans="1:9" ht="27" customHeight="1" x14ac:dyDescent="0.2">
      <c r="A24" s="332" t="s">
        <v>210</v>
      </c>
      <c r="B24" s="332"/>
      <c r="C24" s="332"/>
      <c r="D24" s="332"/>
      <c r="E24" s="301" t="s">
        <v>247</v>
      </c>
      <c r="F24" s="332"/>
      <c r="G24" s="332"/>
      <c r="H24" s="332"/>
      <c r="I24" s="46"/>
    </row>
    <row r="25" spans="1:9" ht="24.6" customHeight="1" x14ac:dyDescent="0.2">
      <c r="A25" s="333" t="s">
        <v>209</v>
      </c>
      <c r="B25" s="334"/>
      <c r="C25" s="334"/>
      <c r="D25" s="334"/>
      <c r="E25" s="335" t="s">
        <v>248</v>
      </c>
      <c r="F25" s="334"/>
      <c r="G25" s="334"/>
      <c r="H25" s="334"/>
    </row>
    <row r="26" spans="1:9" ht="39.75" customHeight="1" x14ac:dyDescent="0.2">
      <c r="A26" s="333" t="s">
        <v>231</v>
      </c>
      <c r="B26" s="333"/>
      <c r="C26" s="333"/>
      <c r="D26" s="333"/>
      <c r="E26" s="336" t="s">
        <v>232</v>
      </c>
      <c r="F26" s="336"/>
      <c r="G26" s="336"/>
      <c r="H26" s="335"/>
    </row>
    <row r="27" spans="1:9" ht="12.6" customHeight="1" thickBot="1" x14ac:dyDescent="0.25">
      <c r="A27" s="27"/>
      <c r="B27" s="27"/>
      <c r="C27" s="27"/>
      <c r="D27" s="27"/>
      <c r="E27" s="27"/>
      <c r="F27" s="27"/>
      <c r="G27" s="27"/>
      <c r="H27" s="27"/>
    </row>
    <row r="28" spans="1:9" ht="20.45" customHeight="1" thickBot="1" x14ac:dyDescent="0.3">
      <c r="A28" s="285" t="s">
        <v>149</v>
      </c>
      <c r="B28" s="286"/>
      <c r="C28" s="286"/>
      <c r="D28" s="286"/>
      <c r="E28" s="285" t="s">
        <v>150</v>
      </c>
      <c r="F28" s="286"/>
      <c r="G28" s="286"/>
      <c r="H28" s="286"/>
    </row>
    <row r="29" spans="1:9" ht="78.75" customHeight="1" thickBot="1" x14ac:dyDescent="0.25">
      <c r="A29" s="319" t="s">
        <v>213</v>
      </c>
      <c r="B29" s="320"/>
      <c r="C29" s="320"/>
      <c r="D29" s="320"/>
      <c r="E29" s="338" t="s">
        <v>249</v>
      </c>
      <c r="F29" s="339"/>
      <c r="G29" s="339"/>
      <c r="H29" s="339"/>
    </row>
    <row r="30" spans="1:9" ht="156" customHeight="1" thickBot="1" x14ac:dyDescent="0.25">
      <c r="A30" s="319" t="s">
        <v>214</v>
      </c>
      <c r="B30" s="320"/>
      <c r="C30" s="320"/>
      <c r="D30" s="320"/>
      <c r="E30" s="338" t="s">
        <v>250</v>
      </c>
      <c r="F30" s="339"/>
      <c r="G30" s="339"/>
      <c r="H30" s="339"/>
    </row>
    <row r="31" spans="1:9" ht="157.5" customHeight="1" thickBot="1" x14ac:dyDescent="0.25">
      <c r="A31" s="329" t="s">
        <v>215</v>
      </c>
      <c r="B31" s="337"/>
      <c r="C31" s="337"/>
      <c r="D31" s="337"/>
      <c r="E31" s="296" t="s">
        <v>251</v>
      </c>
      <c r="F31" s="340"/>
      <c r="G31" s="340"/>
      <c r="H31" s="340"/>
    </row>
    <row r="32" spans="1:9" ht="36" customHeight="1" thickBot="1" x14ac:dyDescent="0.25">
      <c r="A32" s="330" t="s">
        <v>156</v>
      </c>
      <c r="B32" s="331"/>
      <c r="C32" s="331"/>
      <c r="D32" s="331"/>
      <c r="E32" s="330" t="s">
        <v>252</v>
      </c>
      <c r="F32" s="331"/>
      <c r="G32" s="331"/>
      <c r="H32" s="331"/>
    </row>
    <row r="33" spans="1:8" s="6" customFormat="1" ht="39" customHeight="1" x14ac:dyDescent="0.2">
      <c r="A33" s="84"/>
      <c r="B33" s="75"/>
      <c r="C33" s="75"/>
      <c r="D33" s="75"/>
      <c r="E33" s="85"/>
      <c r="F33" s="85"/>
      <c r="G33" s="85"/>
      <c r="H33" s="85"/>
    </row>
    <row r="34" spans="1:8" s="6" customFormat="1" ht="26.25" customHeight="1" x14ac:dyDescent="0.2">
      <c r="A34" s="75"/>
      <c r="B34" s="75"/>
      <c r="C34" s="75"/>
      <c r="D34" s="75"/>
      <c r="E34" s="85"/>
      <c r="F34" s="85"/>
      <c r="G34" s="85"/>
      <c r="H34" s="85"/>
    </row>
    <row r="35" spans="1:8" s="6" customFormat="1" x14ac:dyDescent="0.2">
      <c r="A35" s="31"/>
      <c r="B35" s="31"/>
      <c r="C35" s="31"/>
      <c r="D35" s="31"/>
      <c r="E35" s="29"/>
      <c r="F35" s="29"/>
      <c r="G35" s="29"/>
      <c r="H35" s="29"/>
    </row>
    <row r="36" spans="1:8" s="6" customFormat="1" x14ac:dyDescent="0.2">
      <c r="A36" s="86"/>
      <c r="B36" s="86"/>
      <c r="C36" s="86"/>
      <c r="D36" s="86"/>
      <c r="E36" s="87"/>
      <c r="F36" s="87"/>
      <c r="G36" s="87"/>
      <c r="H36" s="87"/>
    </row>
    <row r="37" spans="1:8" s="6" customFormat="1" ht="28.5" customHeight="1" x14ac:dyDescent="0.2">
      <c r="A37" s="88"/>
      <c r="B37" s="88"/>
      <c r="C37" s="88"/>
      <c r="D37" s="88"/>
      <c r="E37" s="89"/>
      <c r="F37" s="89"/>
      <c r="G37" s="89"/>
      <c r="H37" s="89"/>
    </row>
    <row r="38" spans="1:8" s="6" customFormat="1" ht="12.6" customHeight="1" x14ac:dyDescent="0.2">
      <c r="A38" s="90"/>
      <c r="B38" s="90"/>
      <c r="C38" s="90"/>
      <c r="D38" s="90"/>
      <c r="E38" s="91"/>
      <c r="F38" s="91"/>
      <c r="G38" s="91"/>
      <c r="H38" s="91"/>
    </row>
    <row r="39" spans="1:8" s="6" customFormat="1" x14ac:dyDescent="0.2">
      <c r="A39" s="86"/>
      <c r="B39" s="86"/>
      <c r="C39" s="86"/>
      <c r="D39" s="86"/>
      <c r="E39" s="92"/>
      <c r="F39" s="92"/>
      <c r="G39" s="92"/>
      <c r="H39" s="92"/>
    </row>
    <row r="40" spans="1:8" s="6" customFormat="1" x14ac:dyDescent="0.2">
      <c r="A40" s="86"/>
      <c r="B40" s="86"/>
      <c r="C40" s="86"/>
      <c r="D40" s="86"/>
      <c r="E40" s="87"/>
      <c r="F40" s="87"/>
      <c r="G40" s="87"/>
      <c r="H40" s="87"/>
    </row>
    <row r="41" spans="1:8" s="6" customFormat="1" ht="15.75" customHeight="1" x14ac:dyDescent="0.2">
      <c r="A41" s="92"/>
      <c r="B41" s="92"/>
      <c r="C41" s="92"/>
      <c r="D41" s="92"/>
      <c r="E41" s="92"/>
      <c r="F41" s="92"/>
      <c r="G41" s="92"/>
      <c r="H41" s="92"/>
    </row>
    <row r="42" spans="1:8" ht="8.1" customHeight="1" x14ac:dyDescent="0.2">
      <c r="A42" s="27"/>
      <c r="B42" s="27"/>
      <c r="C42" s="27"/>
      <c r="D42" s="27"/>
      <c r="E42" s="27"/>
      <c r="F42" s="27"/>
      <c r="G42" s="27"/>
      <c r="H42" s="27"/>
    </row>
    <row r="43" spans="1:8" ht="13.15" customHeight="1" x14ac:dyDescent="0.2">
      <c r="A43" s="37"/>
      <c r="B43" s="27"/>
      <c r="C43" s="27"/>
      <c r="D43" s="27"/>
      <c r="E43" s="37"/>
      <c r="F43" s="27"/>
      <c r="G43" s="27"/>
      <c r="H43" s="27"/>
    </row>
    <row r="44" spans="1:8" x14ac:dyDescent="0.2">
      <c r="A44" s="37"/>
      <c r="B44" s="27"/>
      <c r="C44" s="27"/>
      <c r="D44" s="27"/>
      <c r="E44" s="37"/>
      <c r="F44" s="27"/>
      <c r="G44" s="27"/>
      <c r="H44" s="27"/>
    </row>
    <row r="45" spans="1:8" x14ac:dyDescent="0.2">
      <c r="A45" s="30"/>
      <c r="B45" s="30"/>
      <c r="C45" s="30"/>
      <c r="D45" s="30"/>
      <c r="E45" s="30"/>
      <c r="F45" s="30"/>
      <c r="G45" s="30"/>
      <c r="H45" s="30"/>
    </row>
    <row r="46" spans="1:8" ht="15.75" customHeight="1" x14ac:dyDescent="0.2">
      <c r="A46" s="27"/>
      <c r="B46" s="27"/>
      <c r="C46" s="27"/>
      <c r="D46" s="27"/>
      <c r="E46" s="30"/>
      <c r="F46" s="30"/>
      <c r="G46" s="30"/>
      <c r="H46" s="30"/>
    </row>
    <row r="47" spans="1:8" x14ac:dyDescent="0.2">
      <c r="A47" s="30"/>
      <c r="B47" s="30"/>
      <c r="C47" s="30"/>
      <c r="D47" s="30"/>
      <c r="E47" s="30"/>
      <c r="F47" s="30"/>
      <c r="G47" s="30"/>
      <c r="H47" s="30"/>
    </row>
    <row r="48" spans="1:8" x14ac:dyDescent="0.2">
      <c r="A48" s="30"/>
      <c r="B48" s="30"/>
      <c r="C48" s="30"/>
      <c r="D48" s="30"/>
      <c r="E48" s="30"/>
      <c r="F48" s="30"/>
      <c r="G48" s="30"/>
      <c r="H48" s="30"/>
    </row>
    <row r="49" spans="1:8" x14ac:dyDescent="0.2">
      <c r="A49" s="30"/>
      <c r="B49" s="30"/>
      <c r="C49" s="30"/>
      <c r="D49" s="30"/>
      <c r="E49" s="30"/>
      <c r="F49" s="30"/>
      <c r="G49" s="30"/>
      <c r="H49" s="30"/>
    </row>
    <row r="50" spans="1:8" x14ac:dyDescent="0.2">
      <c r="A50" s="30"/>
      <c r="B50" s="30"/>
      <c r="C50" s="30"/>
      <c r="D50" s="30"/>
      <c r="E50" s="30"/>
      <c r="F50" s="30"/>
      <c r="G50" s="30"/>
      <c r="H50" s="30"/>
    </row>
    <row r="51" spans="1:8" x14ac:dyDescent="0.2">
      <c r="A51" s="30"/>
      <c r="B51" s="30"/>
      <c r="C51" s="30"/>
      <c r="D51" s="30"/>
      <c r="E51" s="30"/>
      <c r="F51" s="30"/>
      <c r="G51" s="30"/>
      <c r="H51" s="30"/>
    </row>
    <row r="52" spans="1:8" x14ac:dyDescent="0.2">
      <c r="A52" s="30"/>
      <c r="B52" s="30"/>
      <c r="C52" s="30"/>
      <c r="D52" s="30"/>
      <c r="E52" s="30"/>
      <c r="F52" s="30"/>
      <c r="G52" s="30"/>
      <c r="H52" s="30"/>
    </row>
    <row r="53" spans="1:8" x14ac:dyDescent="0.2">
      <c r="A53" s="30"/>
      <c r="B53" s="30"/>
      <c r="C53" s="30"/>
      <c r="D53" s="30"/>
      <c r="E53" s="30"/>
      <c r="F53" s="30"/>
      <c r="G53" s="30"/>
      <c r="H53" s="30"/>
    </row>
    <row r="54" spans="1:8" ht="6.75" customHeight="1" x14ac:dyDescent="0.2">
      <c r="A54" s="30"/>
      <c r="B54" s="30"/>
      <c r="C54" s="30"/>
      <c r="D54" s="30"/>
      <c r="E54" s="30"/>
      <c r="F54" s="30"/>
      <c r="G54" s="30"/>
      <c r="H54" s="30"/>
    </row>
    <row r="55" spans="1:8" x14ac:dyDescent="0.2">
      <c r="A55" s="30"/>
      <c r="B55" s="30"/>
      <c r="C55" s="30"/>
      <c r="D55" s="30"/>
      <c r="E55" s="30"/>
      <c r="F55" s="30"/>
      <c r="G55" s="30"/>
      <c r="H55" s="30"/>
    </row>
    <row r="56" spans="1:8" x14ac:dyDescent="0.2">
      <c r="A56" s="30"/>
      <c r="B56" s="30"/>
      <c r="C56" s="30"/>
      <c r="D56" s="30"/>
      <c r="E56" s="30"/>
      <c r="F56" s="30"/>
      <c r="G56" s="30"/>
      <c r="H56" s="30"/>
    </row>
    <row r="57" spans="1:8" x14ac:dyDescent="0.2">
      <c r="A57" s="30"/>
      <c r="B57" s="30"/>
      <c r="C57" s="30"/>
      <c r="D57" s="30"/>
      <c r="E57" s="30"/>
      <c r="F57" s="30"/>
      <c r="G57" s="30"/>
      <c r="H57" s="30"/>
    </row>
    <row r="58" spans="1:8" x14ac:dyDescent="0.2">
      <c r="A58" s="30"/>
      <c r="B58" s="30"/>
      <c r="C58" s="30"/>
      <c r="D58" s="30"/>
      <c r="E58" s="30"/>
      <c r="F58" s="30"/>
      <c r="G58" s="30"/>
      <c r="H58" s="30"/>
    </row>
    <row r="59" spans="1:8" x14ac:dyDescent="0.2">
      <c r="A59" s="30"/>
      <c r="B59" s="30"/>
      <c r="C59" s="30"/>
      <c r="D59" s="30"/>
      <c r="E59" s="30"/>
      <c r="F59" s="30"/>
      <c r="G59" s="30"/>
      <c r="H59" s="30"/>
    </row>
    <row r="60" spans="1:8" ht="26.25" customHeight="1" x14ac:dyDescent="0.2">
      <c r="A60" s="30"/>
      <c r="B60" s="30"/>
      <c r="C60" s="30"/>
      <c r="D60" s="30"/>
      <c r="E60" s="30"/>
      <c r="F60" s="30"/>
      <c r="G60" s="30"/>
      <c r="H60" s="30"/>
    </row>
    <row r="61" spans="1:8" x14ac:dyDescent="0.2">
      <c r="A61" s="30"/>
      <c r="B61" s="30"/>
      <c r="C61" s="30"/>
      <c r="D61" s="30"/>
      <c r="E61" s="30"/>
      <c r="F61" s="30"/>
      <c r="G61" s="30"/>
      <c r="H61" s="30"/>
    </row>
    <row r="62" spans="1:8" x14ac:dyDescent="0.2">
      <c r="A62" s="30"/>
      <c r="B62" s="30"/>
      <c r="C62" s="30"/>
      <c r="D62" s="30"/>
      <c r="E62" s="30"/>
      <c r="F62" s="30"/>
      <c r="G62" s="30"/>
      <c r="H62" s="30"/>
    </row>
    <row r="63" spans="1:8" ht="42.75" customHeight="1" x14ac:dyDescent="0.2"/>
    <row r="64" spans="1:8" ht="17.25" customHeight="1" x14ac:dyDescent="0.2"/>
  </sheetData>
  <mergeCells count="66">
    <mergeCell ref="A15:D15"/>
    <mergeCell ref="E15:H15"/>
    <mergeCell ref="A14:D14"/>
    <mergeCell ref="E14:H14"/>
    <mergeCell ref="E19:H19"/>
    <mergeCell ref="A16:D16"/>
    <mergeCell ref="A17:D17"/>
    <mergeCell ref="E17:H17"/>
    <mergeCell ref="E16:H16"/>
    <mergeCell ref="A18:D18"/>
    <mergeCell ref="E18:H18"/>
    <mergeCell ref="E26:H26"/>
    <mergeCell ref="A29:D29"/>
    <mergeCell ref="A30:D30"/>
    <mergeCell ref="A31:D31"/>
    <mergeCell ref="E29:H29"/>
    <mergeCell ref="E30:H30"/>
    <mergeCell ref="E31:H31"/>
    <mergeCell ref="C4:D4"/>
    <mergeCell ref="A32:D32"/>
    <mergeCell ref="E32:H32"/>
    <mergeCell ref="A23:D23"/>
    <mergeCell ref="A22:D22"/>
    <mergeCell ref="E21:H21"/>
    <mergeCell ref="E22:H22"/>
    <mergeCell ref="E23:H23"/>
    <mergeCell ref="A21:D21"/>
    <mergeCell ref="A28:D28"/>
    <mergeCell ref="E28:H28"/>
    <mergeCell ref="A25:D25"/>
    <mergeCell ref="E25:H25"/>
    <mergeCell ref="A24:D24"/>
    <mergeCell ref="E24:H24"/>
    <mergeCell ref="A26:D26"/>
    <mergeCell ref="A20:D20"/>
    <mergeCell ref="E20:H20"/>
    <mergeCell ref="A19:D19"/>
    <mergeCell ref="F5:H5"/>
    <mergeCell ref="A8:D8"/>
    <mergeCell ref="A10:D10"/>
    <mergeCell ref="A12:D12"/>
    <mergeCell ref="A13:D13"/>
    <mergeCell ref="F6:H6"/>
    <mergeCell ref="E8:H8"/>
    <mergeCell ref="E10:H10"/>
    <mergeCell ref="E12:H12"/>
    <mergeCell ref="E13:H13"/>
    <mergeCell ref="A11:D11"/>
    <mergeCell ref="E11:H11"/>
    <mergeCell ref="A9:D9"/>
    <mergeCell ref="E9:H9"/>
    <mergeCell ref="B7:D7"/>
    <mergeCell ref="F7:H7"/>
    <mergeCell ref="E1:H1"/>
    <mergeCell ref="G2:H2"/>
    <mergeCell ref="G3:H3"/>
    <mergeCell ref="E2:E4"/>
    <mergeCell ref="F2:F4"/>
    <mergeCell ref="G4:H4"/>
    <mergeCell ref="A1:D1"/>
    <mergeCell ref="B5:D5"/>
    <mergeCell ref="B6:D6"/>
    <mergeCell ref="C2:D2"/>
    <mergeCell ref="C3:D3"/>
    <mergeCell ref="A2:A4"/>
    <mergeCell ref="B2:B4"/>
  </mergeCells>
  <hyperlinks>
    <hyperlink ref="E15" r:id="rId1" display="https://filetransfer.giz.de/Start?1" xr:uid="{C40268B1-9A04-4EA4-943E-2FF0A5D5209C}"/>
    <hyperlink ref="A15"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360B7-9F21-4AF6-8C77-C0CEE362D530}">
  <dimension ref="A2:J30"/>
  <sheetViews>
    <sheetView tabSelected="1" zoomScaleNormal="100" workbookViewId="0">
      <pane ySplit="2" topLeftCell="A8" activePane="bottomLeft" state="frozen"/>
      <selection pane="bottomLeft" activeCell="F6" sqref="F6"/>
    </sheetView>
  </sheetViews>
  <sheetFormatPr defaultColWidth="11.42578125" defaultRowHeight="12.75" x14ac:dyDescent="0.25"/>
  <cols>
    <col min="1" max="1" width="7.28515625" style="20" customWidth="1"/>
    <col min="2" max="2" width="9.5703125" style="21" customWidth="1"/>
    <col min="3" max="3" width="28.42578125" style="21" customWidth="1"/>
    <col min="4" max="4" width="23.28515625" style="21" customWidth="1"/>
    <col min="5" max="5" width="77.5703125" style="21" customWidth="1"/>
    <col min="6" max="6" width="84.28515625" style="21" customWidth="1"/>
    <col min="7" max="7" width="12.7109375" style="21" bestFit="1" customWidth="1"/>
    <col min="8" max="8" width="16.140625" style="21" customWidth="1"/>
    <col min="9" max="9" width="10" style="21" customWidth="1"/>
    <col min="10" max="16384" width="11.42578125" style="20"/>
  </cols>
  <sheetData>
    <row r="2" spans="1:10" s="17" customFormat="1" ht="48" x14ac:dyDescent="0.25">
      <c r="A2" s="18" t="s">
        <v>269</v>
      </c>
      <c r="B2" s="18" t="s">
        <v>270</v>
      </c>
      <c r="C2" s="19" t="s">
        <v>36</v>
      </c>
      <c r="D2" s="19" t="s">
        <v>37</v>
      </c>
      <c r="E2" s="18" t="s">
        <v>271</v>
      </c>
      <c r="F2" s="18" t="s">
        <v>272</v>
      </c>
      <c r="G2" s="19" t="s">
        <v>38</v>
      </c>
      <c r="H2" s="19" t="s">
        <v>273</v>
      </c>
      <c r="I2" s="19" t="s">
        <v>274</v>
      </c>
      <c r="J2" s="127"/>
    </row>
    <row r="3" spans="1:10" ht="409.15" customHeight="1" x14ac:dyDescent="0.25">
      <c r="A3" s="349">
        <v>1</v>
      </c>
      <c r="B3" s="128" t="s">
        <v>39</v>
      </c>
      <c r="C3" s="129" t="s">
        <v>275</v>
      </c>
      <c r="D3" s="130" t="s">
        <v>276</v>
      </c>
      <c r="E3" s="144" t="s">
        <v>370</v>
      </c>
      <c r="F3" s="144" t="s">
        <v>371</v>
      </c>
      <c r="G3" s="132">
        <v>12</v>
      </c>
      <c r="H3" s="132" t="s">
        <v>277</v>
      </c>
      <c r="I3" s="133">
        <v>12</v>
      </c>
    </row>
    <row r="4" spans="1:10" ht="60.75" customHeight="1" x14ac:dyDescent="0.25">
      <c r="A4" s="350"/>
      <c r="B4" s="128" t="s">
        <v>278</v>
      </c>
      <c r="C4" s="129" t="s">
        <v>279</v>
      </c>
      <c r="D4" s="130" t="s">
        <v>280</v>
      </c>
      <c r="E4" s="130" t="s">
        <v>281</v>
      </c>
      <c r="F4" s="130" t="s">
        <v>282</v>
      </c>
      <c r="G4" s="132">
        <v>12</v>
      </c>
      <c r="H4" s="132" t="s">
        <v>277</v>
      </c>
      <c r="I4" s="133">
        <v>12</v>
      </c>
    </row>
    <row r="5" spans="1:10" ht="233.25" customHeight="1" x14ac:dyDescent="0.25">
      <c r="A5" s="134">
        <v>2</v>
      </c>
      <c r="B5" s="135" t="s">
        <v>283</v>
      </c>
      <c r="C5" s="129" t="s">
        <v>284</v>
      </c>
      <c r="D5" s="130" t="s">
        <v>285</v>
      </c>
      <c r="E5" s="131" t="s">
        <v>286</v>
      </c>
      <c r="F5" s="131" t="s">
        <v>287</v>
      </c>
      <c r="G5" s="136">
        <v>12</v>
      </c>
      <c r="H5" s="132" t="s">
        <v>277</v>
      </c>
      <c r="I5" s="133">
        <v>1</v>
      </c>
    </row>
    <row r="6" spans="1:10" ht="284.25" customHeight="1" x14ac:dyDescent="0.25">
      <c r="A6" s="137">
        <v>3</v>
      </c>
      <c r="B6" s="135" t="s">
        <v>288</v>
      </c>
      <c r="C6" s="138" t="s">
        <v>289</v>
      </c>
      <c r="D6" s="139" t="s">
        <v>290</v>
      </c>
      <c r="E6" s="140" t="s">
        <v>291</v>
      </c>
      <c r="F6" s="141" t="s">
        <v>292</v>
      </c>
      <c r="G6" s="136">
        <v>12</v>
      </c>
      <c r="H6" s="132" t="s">
        <v>277</v>
      </c>
      <c r="I6" s="133">
        <v>1</v>
      </c>
    </row>
    <row r="7" spans="1:10" ht="72" x14ac:dyDescent="0.25">
      <c r="A7" s="351">
        <v>4</v>
      </c>
      <c r="B7" s="135" t="s">
        <v>293</v>
      </c>
      <c r="C7" s="142" t="s">
        <v>294</v>
      </c>
      <c r="D7" s="142" t="s">
        <v>295</v>
      </c>
      <c r="E7" s="142" t="s">
        <v>296</v>
      </c>
      <c r="F7" s="142" t="s">
        <v>297</v>
      </c>
      <c r="G7" s="136">
        <v>12</v>
      </c>
      <c r="H7" s="132" t="s">
        <v>277</v>
      </c>
      <c r="I7" s="133">
        <v>2</v>
      </c>
    </row>
    <row r="8" spans="1:10" ht="94.5" customHeight="1" x14ac:dyDescent="0.25">
      <c r="A8" s="352"/>
      <c r="B8" s="135" t="s">
        <v>298</v>
      </c>
      <c r="C8" s="142" t="s">
        <v>299</v>
      </c>
      <c r="D8" s="142" t="s">
        <v>300</v>
      </c>
      <c r="E8" s="143" t="s">
        <v>301</v>
      </c>
      <c r="F8" s="143" t="s">
        <v>302</v>
      </c>
      <c r="G8" s="136">
        <v>12</v>
      </c>
      <c r="H8" s="132" t="s">
        <v>277</v>
      </c>
      <c r="I8" s="133">
        <v>1</v>
      </c>
    </row>
    <row r="9" spans="1:10" ht="111.6" customHeight="1" x14ac:dyDescent="0.25">
      <c r="A9" s="352"/>
      <c r="B9" s="135" t="s">
        <v>303</v>
      </c>
      <c r="C9" s="129" t="s">
        <v>304</v>
      </c>
      <c r="D9" s="130" t="s">
        <v>305</v>
      </c>
      <c r="E9" s="144" t="s">
        <v>306</v>
      </c>
      <c r="F9" s="144" t="s">
        <v>307</v>
      </c>
      <c r="G9" s="136">
        <v>12</v>
      </c>
      <c r="H9" s="132" t="s">
        <v>277</v>
      </c>
      <c r="I9" s="133">
        <v>5</v>
      </c>
    </row>
    <row r="10" spans="1:10" ht="115.15" customHeight="1" x14ac:dyDescent="0.25">
      <c r="A10" s="353"/>
      <c r="B10" s="135" t="s">
        <v>308</v>
      </c>
      <c r="C10" s="129" t="s">
        <v>309</v>
      </c>
      <c r="D10" s="130" t="s">
        <v>310</v>
      </c>
      <c r="E10" s="144" t="s">
        <v>311</v>
      </c>
      <c r="F10" s="144" t="s">
        <v>312</v>
      </c>
      <c r="G10" s="136">
        <v>12</v>
      </c>
      <c r="H10" s="132" t="s">
        <v>277</v>
      </c>
      <c r="I10" s="133">
        <v>5</v>
      </c>
    </row>
    <row r="11" spans="1:10" ht="103.5" customHeight="1" x14ac:dyDescent="0.25">
      <c r="A11" s="351">
        <v>5</v>
      </c>
      <c r="B11" s="135" t="s">
        <v>313</v>
      </c>
      <c r="C11" s="129" t="s">
        <v>314</v>
      </c>
      <c r="D11" s="130" t="s">
        <v>315</v>
      </c>
      <c r="E11" s="130" t="s">
        <v>316</v>
      </c>
      <c r="F11" s="130" t="s">
        <v>317</v>
      </c>
      <c r="G11" s="136">
        <v>12</v>
      </c>
      <c r="H11" s="132" t="s">
        <v>277</v>
      </c>
      <c r="I11" s="133">
        <v>20</v>
      </c>
    </row>
    <row r="12" spans="1:10" ht="142.9" customHeight="1" x14ac:dyDescent="0.25">
      <c r="A12" s="353"/>
      <c r="B12" s="135" t="s">
        <v>318</v>
      </c>
      <c r="C12" s="129" t="s">
        <v>319</v>
      </c>
      <c r="D12" s="130" t="s">
        <v>320</v>
      </c>
      <c r="E12" s="131" t="s">
        <v>321</v>
      </c>
      <c r="F12" s="144" t="s">
        <v>322</v>
      </c>
      <c r="G12" s="136">
        <v>12</v>
      </c>
      <c r="H12" s="132" t="s">
        <v>277</v>
      </c>
      <c r="I12" s="133">
        <v>4</v>
      </c>
    </row>
    <row r="13" spans="1:10" ht="91.15" customHeight="1" x14ac:dyDescent="0.25">
      <c r="A13" s="351">
        <v>6</v>
      </c>
      <c r="B13" s="135" t="s">
        <v>323</v>
      </c>
      <c r="C13" s="129" t="s">
        <v>324</v>
      </c>
      <c r="D13" s="130" t="s">
        <v>325</v>
      </c>
      <c r="E13" s="144" t="s">
        <v>326</v>
      </c>
      <c r="F13" s="143" t="s">
        <v>327</v>
      </c>
      <c r="G13" s="136"/>
      <c r="H13" s="132" t="s">
        <v>277</v>
      </c>
      <c r="I13" s="133">
        <v>6</v>
      </c>
    </row>
    <row r="14" spans="1:10" ht="133.5" customHeight="1" x14ac:dyDescent="0.25">
      <c r="A14" s="352"/>
      <c r="B14" s="135" t="s">
        <v>328</v>
      </c>
      <c r="C14" s="129" t="s">
        <v>329</v>
      </c>
      <c r="D14" s="130" t="s">
        <v>330</v>
      </c>
      <c r="E14" s="144" t="s">
        <v>331</v>
      </c>
      <c r="F14" s="143" t="s">
        <v>332</v>
      </c>
      <c r="G14" s="136"/>
      <c r="H14" s="132" t="s">
        <v>277</v>
      </c>
      <c r="I14" s="133">
        <v>4</v>
      </c>
    </row>
    <row r="15" spans="1:10" ht="137.25" customHeight="1" x14ac:dyDescent="0.25">
      <c r="A15" s="353"/>
      <c r="B15" s="135" t="s">
        <v>333</v>
      </c>
      <c r="C15" s="129" t="s">
        <v>334</v>
      </c>
      <c r="D15" s="130" t="s">
        <v>335</v>
      </c>
      <c r="E15" s="130" t="s">
        <v>336</v>
      </c>
      <c r="F15" s="130" t="s">
        <v>337</v>
      </c>
      <c r="G15" s="136"/>
      <c r="H15" s="132" t="s">
        <v>277</v>
      </c>
      <c r="I15" s="133">
        <v>3</v>
      </c>
    </row>
    <row r="16" spans="1:10" x14ac:dyDescent="0.25">
      <c r="A16" s="145"/>
      <c r="B16" s="135"/>
      <c r="C16" s="129"/>
      <c r="D16" s="130"/>
      <c r="E16" s="130"/>
      <c r="F16" s="130"/>
      <c r="G16" s="136"/>
      <c r="H16" s="132"/>
      <c r="I16" s="133"/>
    </row>
    <row r="17" spans="1:9" x14ac:dyDescent="0.25">
      <c r="A17" s="149"/>
      <c r="B17" s="149"/>
      <c r="C17" s="149"/>
      <c r="D17" s="149"/>
      <c r="E17" s="149"/>
      <c r="H17" s="150"/>
      <c r="I17" s="150"/>
    </row>
    <row r="21" spans="1:9" x14ac:dyDescent="0.2">
      <c r="A21" s="146"/>
      <c r="B21" s="147"/>
      <c r="C21" s="147"/>
      <c r="D21" s="147"/>
      <c r="E21" s="147"/>
      <c r="I21" s="148"/>
    </row>
    <row r="24" spans="1:9" x14ac:dyDescent="0.2">
      <c r="I24" s="148"/>
    </row>
    <row r="27" spans="1:9" x14ac:dyDescent="0.2">
      <c r="I27" s="148"/>
    </row>
    <row r="30" spans="1:9" x14ac:dyDescent="0.2">
      <c r="I30" s="148"/>
    </row>
  </sheetData>
  <mergeCells count="4">
    <mergeCell ref="A3:A4"/>
    <mergeCell ref="A7:A10"/>
    <mergeCell ref="A11:A12"/>
    <mergeCell ref="A13:A15"/>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69"/>
  <sheetViews>
    <sheetView view="pageLayout" topLeftCell="A42" zoomScale="90" zoomScaleNormal="100" zoomScalePageLayoutView="90" workbookViewId="0">
      <selection activeCell="E55" sqref="E55:I55"/>
    </sheetView>
  </sheetViews>
  <sheetFormatPr defaultColWidth="9.28515625" defaultRowHeight="15" x14ac:dyDescent="0.25"/>
  <cols>
    <col min="1" max="1" width="5.7109375" style="13" customWidth="1"/>
    <col min="2" max="2" width="27.7109375" customWidth="1"/>
    <col min="3" max="3" width="28" customWidth="1"/>
    <col min="4" max="4" width="39.85546875" customWidth="1"/>
    <col min="5" max="5" width="36" style="8" customWidth="1"/>
    <col min="6" max="6" width="13.7109375" style="8" customWidth="1"/>
    <col min="7" max="7" width="11.85546875" style="8" customWidth="1"/>
    <col min="8" max="8" width="18.7109375" style="11" customWidth="1"/>
    <col min="9" max="9" width="20.7109375" style="11" customWidth="1"/>
    <col min="10" max="10" width="15" customWidth="1"/>
  </cols>
  <sheetData>
    <row r="1" spans="1:10" x14ac:dyDescent="0.25">
      <c r="A1" s="55"/>
      <c r="B1" s="53"/>
      <c r="C1" s="53"/>
      <c r="D1" s="53"/>
      <c r="E1" s="56"/>
      <c r="F1" s="56"/>
      <c r="G1" s="56"/>
      <c r="H1" s="386" t="s">
        <v>41</v>
      </c>
      <c r="I1" s="386"/>
    </row>
    <row r="2" spans="1:10" ht="15.75" x14ac:dyDescent="0.25">
      <c r="A2" s="51"/>
      <c r="B2" s="387" t="s">
        <v>42</v>
      </c>
      <c r="C2" s="388"/>
      <c r="D2" s="126">
        <f>Запрошення!C5</f>
        <v>91183534</v>
      </c>
      <c r="E2" s="389"/>
      <c r="F2" s="389"/>
      <c r="G2" s="389"/>
      <c r="H2" s="389"/>
      <c r="I2" s="52"/>
    </row>
    <row r="3" spans="1:10" ht="14.45" customHeight="1" x14ac:dyDescent="0.25">
      <c r="A3" s="51"/>
      <c r="B3" s="387" t="s">
        <v>253</v>
      </c>
      <c r="C3" s="390"/>
      <c r="D3" s="27"/>
      <c r="E3" s="54"/>
      <c r="F3" s="54"/>
      <c r="G3" s="54"/>
      <c r="H3" s="52"/>
      <c r="I3" s="52"/>
    </row>
    <row r="4" spans="1:10" ht="51.6" customHeight="1" thickBot="1" x14ac:dyDescent="0.3">
      <c r="A4" s="391" t="s">
        <v>254</v>
      </c>
      <c r="B4" s="391"/>
      <c r="C4" s="391"/>
      <c r="D4" s="391"/>
      <c r="E4" s="391"/>
      <c r="F4" s="391"/>
      <c r="G4" s="391"/>
      <c r="H4" s="391"/>
      <c r="I4" s="392"/>
    </row>
    <row r="5" spans="1:10" ht="34.35" customHeight="1" thickBot="1" x14ac:dyDescent="0.3">
      <c r="A5" s="360" t="s">
        <v>233</v>
      </c>
      <c r="B5" s="360"/>
      <c r="C5" s="360"/>
      <c r="D5" s="360"/>
      <c r="E5" s="360"/>
      <c r="F5" s="360"/>
      <c r="G5" s="360"/>
      <c r="H5" s="360"/>
      <c r="I5" s="360"/>
    </row>
    <row r="6" spans="1:10" ht="51.75" thickBot="1" x14ac:dyDescent="0.3">
      <c r="A6" s="40" t="s">
        <v>43</v>
      </c>
      <c r="B6" s="118" t="s">
        <v>137</v>
      </c>
      <c r="C6" s="80" t="s">
        <v>163</v>
      </c>
      <c r="D6" s="80" t="s">
        <v>164</v>
      </c>
      <c r="E6" s="80" t="s">
        <v>165</v>
      </c>
      <c r="F6" s="41" t="s">
        <v>168</v>
      </c>
      <c r="G6" s="41" t="s">
        <v>167</v>
      </c>
      <c r="H6" s="172" t="s">
        <v>367</v>
      </c>
      <c r="I6" s="171" t="s">
        <v>366</v>
      </c>
      <c r="J6" s="99"/>
    </row>
    <row r="7" spans="1:10" s="15" customFormat="1" ht="15.75" thickBot="1" x14ac:dyDescent="0.3">
      <c r="A7" s="380" t="s">
        <v>44</v>
      </c>
      <c r="B7" s="381"/>
      <c r="C7" s="381"/>
      <c r="D7" s="381"/>
      <c r="E7" s="381"/>
      <c r="F7" s="381"/>
      <c r="G7" s="381"/>
      <c r="H7" s="381"/>
      <c r="I7" s="382"/>
      <c r="J7" s="98"/>
    </row>
    <row r="8" spans="1:10" s="15" customFormat="1" ht="15.75" thickBot="1" x14ac:dyDescent="0.3">
      <c r="A8" s="101" t="s">
        <v>39</v>
      </c>
      <c r="B8" s="158" t="str">
        <f>'Додаток 1_Специфікація'!D3</f>
        <v>Інтерактивний моноблок</v>
      </c>
      <c r="C8" s="159" t="str">
        <f>'Додаток 1_Специфікація'!C3</f>
        <v>Interactive monoblock</v>
      </c>
      <c r="D8" s="38"/>
      <c r="E8" s="38"/>
      <c r="F8" s="81" t="s">
        <v>347</v>
      </c>
      <c r="G8" s="39">
        <f>'Додаток 1_Специфікація'!I3</f>
        <v>12</v>
      </c>
      <c r="H8" s="121"/>
      <c r="I8" s="122">
        <f>G8*H8</f>
        <v>0</v>
      </c>
    </row>
    <row r="9" spans="1:10" s="15" customFormat="1" ht="24.95" customHeight="1" thickBot="1" x14ac:dyDescent="0.3">
      <c r="A9" s="103" t="s">
        <v>40</v>
      </c>
      <c r="B9" s="158" t="str">
        <f>'Додаток 1_Специфікація'!D4</f>
        <v>Мобільна стійка для інтерактивної панелі  (сумісна з поз.1.1)</v>
      </c>
      <c r="C9" s="162" t="str">
        <f>'Додаток 1_Специфікація'!C4</f>
        <v>Mobile stand for interactive panel ( suitable for item 1.1)</v>
      </c>
      <c r="D9" s="43"/>
      <c r="E9" s="43"/>
      <c r="F9" s="81" t="s">
        <v>347</v>
      </c>
      <c r="G9" s="39">
        <f>'Додаток 1_Специфікація'!I4</f>
        <v>12</v>
      </c>
      <c r="H9" s="123"/>
      <c r="I9" s="122">
        <f t="shared" ref="I9" si="0">G9*H9</f>
        <v>0</v>
      </c>
    </row>
    <row r="10" spans="1:10" ht="15.75" thickBot="1" x14ac:dyDescent="0.3">
      <c r="A10" s="361" t="s">
        <v>186</v>
      </c>
      <c r="B10" s="362"/>
      <c r="C10" s="362"/>
      <c r="D10" s="362"/>
      <c r="E10" s="362"/>
      <c r="F10" s="362"/>
      <c r="G10" s="362"/>
      <c r="H10" s="363"/>
      <c r="I10" s="124">
        <f>SUM(I8:I9)</f>
        <v>0</v>
      </c>
    </row>
    <row r="11" spans="1:10" ht="15.75" thickBot="1" x14ac:dyDescent="0.3">
      <c r="A11" s="114"/>
      <c r="B11" s="114"/>
      <c r="C11" s="114"/>
      <c r="D11" s="114"/>
      <c r="E11" s="114"/>
      <c r="F11" s="114"/>
      <c r="G11" s="114"/>
      <c r="H11" s="114"/>
      <c r="I11" s="113"/>
    </row>
    <row r="12" spans="1:10" ht="15.75" thickBot="1" x14ac:dyDescent="0.3">
      <c r="A12" s="380" t="s">
        <v>204</v>
      </c>
      <c r="B12" s="381"/>
      <c r="C12" s="381"/>
      <c r="D12" s="381"/>
      <c r="E12" s="381"/>
      <c r="F12" s="381"/>
      <c r="G12" s="381"/>
      <c r="H12" s="381"/>
      <c r="I12" s="382"/>
    </row>
    <row r="13" spans="1:10" ht="15.75" thickBot="1" x14ac:dyDescent="0.3">
      <c r="A13" s="101" t="s">
        <v>206</v>
      </c>
      <c r="B13" s="158" t="str">
        <f>'Додаток 1_Специфікація'!D5</f>
        <v>Інтерактивна підлога</v>
      </c>
      <c r="C13" s="159" t="str">
        <f>'Додаток 1_Специфікація'!C5</f>
        <v>Interactive floor</v>
      </c>
      <c r="D13" s="38"/>
      <c r="E13" s="38"/>
      <c r="F13" s="81" t="s">
        <v>347</v>
      </c>
      <c r="G13" s="39">
        <f>'Додаток 1_Специфікація'!I5</f>
        <v>1</v>
      </c>
      <c r="H13" s="121"/>
      <c r="I13" s="122">
        <f>G13*H13</f>
        <v>0</v>
      </c>
    </row>
    <row r="14" spans="1:10" ht="15.75" thickBot="1" x14ac:dyDescent="0.3">
      <c r="A14" s="361" t="s">
        <v>205</v>
      </c>
      <c r="B14" s="362"/>
      <c r="C14" s="362"/>
      <c r="D14" s="362"/>
      <c r="E14" s="362"/>
      <c r="F14" s="362"/>
      <c r="G14" s="362"/>
      <c r="H14" s="363"/>
      <c r="I14" s="124">
        <f>SUM(I13:I13)</f>
        <v>0</v>
      </c>
    </row>
    <row r="15" spans="1:10" ht="15.75" thickBot="1" x14ac:dyDescent="0.3">
      <c r="A15" s="114"/>
      <c r="B15" s="114"/>
      <c r="C15" s="114"/>
      <c r="D15" s="114"/>
      <c r="E15" s="114"/>
      <c r="F15" s="114"/>
      <c r="G15" s="114"/>
      <c r="H15" s="114"/>
      <c r="I15" s="113"/>
    </row>
    <row r="16" spans="1:10" ht="15.75" thickBot="1" x14ac:dyDescent="0.3">
      <c r="A16" s="380" t="s">
        <v>348</v>
      </c>
      <c r="B16" s="381"/>
      <c r="C16" s="381"/>
      <c r="D16" s="381"/>
      <c r="E16" s="381"/>
      <c r="F16" s="381"/>
      <c r="G16" s="381"/>
      <c r="H16" s="381"/>
      <c r="I16" s="382"/>
    </row>
    <row r="17" spans="1:9" ht="15.75" thickBot="1" x14ac:dyDescent="0.3">
      <c r="A17" s="101" t="s">
        <v>350</v>
      </c>
      <c r="B17" s="158" t="str">
        <f>'Додаток 1_Специфікація'!D6</f>
        <v>Зарядні станції</v>
      </c>
      <c r="C17" s="159" t="str">
        <f>'Додаток 1_Специфікація'!C6</f>
        <v>Power station</v>
      </c>
      <c r="D17" s="38"/>
      <c r="E17" s="38"/>
      <c r="F17" s="81" t="s">
        <v>347</v>
      </c>
      <c r="G17" s="39">
        <f>'Додаток 1_Специфікація'!I6</f>
        <v>1</v>
      </c>
      <c r="H17" s="121"/>
      <c r="I17" s="122">
        <f>G17*H17</f>
        <v>0</v>
      </c>
    </row>
    <row r="18" spans="1:9" ht="15.75" thickBot="1" x14ac:dyDescent="0.3">
      <c r="A18" s="361" t="s">
        <v>349</v>
      </c>
      <c r="B18" s="362"/>
      <c r="C18" s="362"/>
      <c r="D18" s="362"/>
      <c r="E18" s="362"/>
      <c r="F18" s="362"/>
      <c r="G18" s="362"/>
      <c r="H18" s="363"/>
      <c r="I18" s="124">
        <f>SUM(I17)</f>
        <v>0</v>
      </c>
    </row>
    <row r="19" spans="1:9" ht="15.75" thickBot="1" x14ac:dyDescent="0.3">
      <c r="A19" s="114"/>
      <c r="B19" s="114"/>
      <c r="C19" s="114"/>
      <c r="D19" s="114"/>
      <c r="E19" s="114"/>
      <c r="F19" s="114"/>
      <c r="G19" s="114"/>
      <c r="H19" s="114"/>
      <c r="I19" s="113"/>
    </row>
    <row r="20" spans="1:9" ht="15.75" thickBot="1" x14ac:dyDescent="0.3">
      <c r="A20" s="380" t="s">
        <v>355</v>
      </c>
      <c r="B20" s="381"/>
      <c r="C20" s="381"/>
      <c r="D20" s="381"/>
      <c r="E20" s="381"/>
      <c r="F20" s="381"/>
      <c r="G20" s="381"/>
      <c r="H20" s="381"/>
      <c r="I20" s="382"/>
    </row>
    <row r="21" spans="1:9" ht="15.75" thickBot="1" x14ac:dyDescent="0.3">
      <c r="A21" s="101" t="s">
        <v>351</v>
      </c>
      <c r="B21" s="158" t="str">
        <f>'Додаток 1_Специфікація'!D7</f>
        <v>Сушарка безконтактна</v>
      </c>
      <c r="C21" s="159" t="str">
        <f>'Додаток 1_Специфікація'!C7</f>
        <v xml:space="preserve">Non-contact dryer   </v>
      </c>
      <c r="D21" s="38"/>
      <c r="E21" s="38"/>
      <c r="F21" s="81" t="s">
        <v>347</v>
      </c>
      <c r="G21" s="39">
        <f>'Додаток 1_Специфікація'!I7</f>
        <v>2</v>
      </c>
      <c r="H21" s="121"/>
      <c r="I21" s="122">
        <f>G21*H21</f>
        <v>0</v>
      </c>
    </row>
    <row r="22" spans="1:9" ht="15.75" thickBot="1" x14ac:dyDescent="0.3">
      <c r="A22" s="101" t="s">
        <v>352</v>
      </c>
      <c r="B22" s="158" t="str">
        <f>'Додаток 1_Специфікація'!D8</f>
        <v xml:space="preserve">Безконтактні дезінфектори </v>
      </c>
      <c r="C22" s="159" t="str">
        <f>'Додаток 1_Специфікація'!C8</f>
        <v>Non-contact disinfectors</v>
      </c>
      <c r="D22" s="43"/>
      <c r="E22" s="43"/>
      <c r="F22" s="81" t="s">
        <v>347</v>
      </c>
      <c r="G22" s="39">
        <f>'Додаток 1_Специфікація'!I8</f>
        <v>1</v>
      </c>
      <c r="H22" s="123"/>
      <c r="I22" s="125">
        <f t="shared" ref="I22" si="1">G22*H22</f>
        <v>0</v>
      </c>
    </row>
    <row r="23" spans="1:9" ht="26.1" customHeight="1" thickBot="1" x14ac:dyDescent="0.3">
      <c r="A23" s="101" t="s">
        <v>353</v>
      </c>
      <c r="B23" s="158" t="str">
        <f>'Додаток 1_Специфікація'!D9</f>
        <v>Тримач паперових рушників на вакуумній присосці</v>
      </c>
      <c r="C23" s="162" t="str">
        <f>'Додаток 1_Специфікація'!C9</f>
        <v>Paper towel holder with vacuum suction cup</v>
      </c>
      <c r="D23" s="43"/>
      <c r="E23" s="43"/>
      <c r="F23" s="81" t="s">
        <v>347</v>
      </c>
      <c r="G23" s="39">
        <f>'Додаток 1_Специфікація'!I9</f>
        <v>5</v>
      </c>
      <c r="H23" s="123"/>
      <c r="I23" s="125">
        <f t="shared" ref="I23:I24" si="2">G23*H23</f>
        <v>0</v>
      </c>
    </row>
    <row r="24" spans="1:9" ht="15.75" thickBot="1" x14ac:dyDescent="0.3">
      <c r="A24" s="101" t="s">
        <v>354</v>
      </c>
      <c r="B24" s="158" t="str">
        <f>'Додаток 1_Специфікація'!D10</f>
        <v xml:space="preserve">Тримач для туалетного паперу </v>
      </c>
      <c r="C24" s="159" t="str">
        <f>'Додаток 1_Специфікація'!C10</f>
        <v xml:space="preserve">Toilet paper holder </v>
      </c>
      <c r="D24" s="43"/>
      <c r="E24" s="43"/>
      <c r="F24" s="81" t="s">
        <v>347</v>
      </c>
      <c r="G24" s="39">
        <f>'Додаток 1_Специфікація'!I10</f>
        <v>5</v>
      </c>
      <c r="H24" s="123"/>
      <c r="I24" s="125">
        <f t="shared" si="2"/>
        <v>0</v>
      </c>
    </row>
    <row r="25" spans="1:9" ht="15.75" thickBot="1" x14ac:dyDescent="0.3">
      <c r="A25" s="361" t="s">
        <v>356</v>
      </c>
      <c r="B25" s="362"/>
      <c r="C25" s="362"/>
      <c r="D25" s="362"/>
      <c r="E25" s="362"/>
      <c r="F25" s="362"/>
      <c r="G25" s="362"/>
      <c r="H25" s="363"/>
      <c r="I25" s="124">
        <f>SUM(I21:I24)</f>
        <v>0</v>
      </c>
    </row>
    <row r="26" spans="1:9" ht="15.75" thickBot="1" x14ac:dyDescent="0.3">
      <c r="A26" s="114"/>
      <c r="B26" s="114"/>
      <c r="C26" s="114"/>
      <c r="D26" s="114"/>
      <c r="E26" s="114"/>
      <c r="F26" s="114"/>
      <c r="G26" s="114"/>
      <c r="H26" s="114"/>
      <c r="I26" s="113"/>
    </row>
    <row r="27" spans="1:9" ht="15.75" thickBot="1" x14ac:dyDescent="0.3">
      <c r="A27" s="380" t="s">
        <v>357</v>
      </c>
      <c r="B27" s="381"/>
      <c r="C27" s="381"/>
      <c r="D27" s="381"/>
      <c r="E27" s="381"/>
      <c r="F27" s="381"/>
      <c r="G27" s="381"/>
      <c r="H27" s="381"/>
      <c r="I27" s="382"/>
    </row>
    <row r="28" spans="1:9" ht="15.75" thickBot="1" x14ac:dyDescent="0.3">
      <c r="A28" s="101" t="s">
        <v>359</v>
      </c>
      <c r="B28" s="158" t="str">
        <f>'Додаток 1_Специфікація'!D11</f>
        <v>Крісло Груша Стандарт Дитяча</v>
      </c>
      <c r="C28" s="161" t="str">
        <f>'Додаток 1_Специфікація'!C11</f>
        <v>Standard armchair Pear for children</v>
      </c>
      <c r="D28" s="38"/>
      <c r="E28" s="38"/>
      <c r="F28" s="81" t="s">
        <v>347</v>
      </c>
      <c r="G28" s="39">
        <f>'Додаток 1_Специфікація'!I11</f>
        <v>20</v>
      </c>
      <c r="H28" s="121"/>
      <c r="I28" s="122">
        <f>G28*H28</f>
        <v>0</v>
      </c>
    </row>
    <row r="29" spans="1:9" ht="15.75" thickBot="1" x14ac:dyDescent="0.3">
      <c r="A29" s="101" t="s">
        <v>360</v>
      </c>
      <c r="B29" s="158" t="str">
        <f>'Додаток 1_Специфікація'!D12</f>
        <v>Диван лавка для сидіння</v>
      </c>
      <c r="C29" s="161" t="str">
        <f>'Додаток 1_Специфікація'!C12</f>
        <v>Sofa bench for sitting</v>
      </c>
      <c r="D29" s="43"/>
      <c r="E29" s="43"/>
      <c r="F29" s="81" t="s">
        <v>347</v>
      </c>
      <c r="G29" s="39">
        <f>'Додаток 1_Специфікація'!I12</f>
        <v>4</v>
      </c>
      <c r="H29" s="123"/>
      <c r="I29" s="125">
        <f t="shared" ref="I29" si="3">G29*H29</f>
        <v>0</v>
      </c>
    </row>
    <row r="30" spans="1:9" ht="15.75" thickBot="1" x14ac:dyDescent="0.3">
      <c r="A30" s="361" t="s">
        <v>358</v>
      </c>
      <c r="B30" s="362"/>
      <c r="C30" s="362"/>
      <c r="D30" s="362"/>
      <c r="E30" s="362"/>
      <c r="F30" s="362"/>
      <c r="G30" s="362"/>
      <c r="H30" s="363"/>
      <c r="I30" s="124">
        <f>SUM(I28:I29)</f>
        <v>0</v>
      </c>
    </row>
    <row r="31" spans="1:9" ht="15.75" thickBot="1" x14ac:dyDescent="0.3">
      <c r="A31" s="114"/>
      <c r="B31" s="114"/>
      <c r="C31" s="114"/>
      <c r="D31" s="114"/>
      <c r="E31" s="114"/>
      <c r="F31" s="114"/>
      <c r="G31" s="114"/>
      <c r="H31" s="114"/>
      <c r="I31" s="113"/>
    </row>
    <row r="32" spans="1:9" ht="15.75" thickBot="1" x14ac:dyDescent="0.3">
      <c r="A32" s="380" t="s">
        <v>361</v>
      </c>
      <c r="B32" s="381"/>
      <c r="C32" s="381"/>
      <c r="D32" s="381"/>
      <c r="E32" s="381"/>
      <c r="F32" s="381"/>
      <c r="G32" s="381"/>
      <c r="H32" s="381"/>
      <c r="I32" s="382"/>
    </row>
    <row r="33" spans="1:21" ht="24.75" thickBot="1" x14ac:dyDescent="0.3">
      <c r="A33" s="101" t="s">
        <v>363</v>
      </c>
      <c r="B33" s="158" t="str">
        <f>'Додаток 1_Специфікація'!D13</f>
        <v>Коврик-пазл з 12 яскравих пазлів</v>
      </c>
      <c r="C33" s="161" t="str">
        <f>'Додаток 1_Специфікація'!C13</f>
        <v>Puzzle mat with 12 colourful puzzles</v>
      </c>
      <c r="D33" s="38"/>
      <c r="E33" s="38"/>
      <c r="F33" s="81" t="s">
        <v>347</v>
      </c>
      <c r="G33" s="39">
        <f>'Додаток 1_Специфікація'!I13</f>
        <v>6</v>
      </c>
      <c r="H33" s="121"/>
      <c r="I33" s="122">
        <f>G33*H33</f>
        <v>0</v>
      </c>
    </row>
    <row r="34" spans="1:21" ht="24.95" customHeight="1" thickBot="1" x14ac:dyDescent="0.3">
      <c r="A34" s="101" t="s">
        <v>364</v>
      </c>
      <c r="B34" s="158" t="str">
        <f>'Додаток 1_Специфікація'!D14</f>
        <v>Фліпчарт на тринозі магнітно-маркерний</v>
      </c>
      <c r="C34" s="161" t="str">
        <f>'Додаток 1_Специфікація'!C14</f>
        <v>Magnetic marker flipchart on a tripod</v>
      </c>
      <c r="D34" s="43"/>
      <c r="E34" s="43"/>
      <c r="F34" s="81" t="s">
        <v>347</v>
      </c>
      <c r="G34" s="39">
        <f>'Додаток 1_Специфікація'!I14</f>
        <v>4</v>
      </c>
      <c r="H34" s="123"/>
      <c r="I34" s="125">
        <f t="shared" ref="I34:I35" si="4">G34*H34</f>
        <v>0</v>
      </c>
    </row>
    <row r="35" spans="1:21" ht="26.1" customHeight="1" thickBot="1" x14ac:dyDescent="0.3">
      <c r="A35" s="101" t="s">
        <v>365</v>
      </c>
      <c r="B35" s="158" t="str">
        <f>'Додаток 1_Специфікація'!D15</f>
        <v>Ширма універсальна миюча на коліщатках</v>
      </c>
      <c r="C35" s="161" t="str">
        <f>'Додаток 1_Специфікація'!C15</f>
        <v>Universal washing screen on wheels</v>
      </c>
      <c r="D35" s="43"/>
      <c r="E35" s="43"/>
      <c r="F35" s="81" t="s">
        <v>347</v>
      </c>
      <c r="G35" s="39">
        <f>'Додаток 1_Специфікація'!I15</f>
        <v>3</v>
      </c>
      <c r="H35" s="123"/>
      <c r="I35" s="125">
        <f t="shared" si="4"/>
        <v>0</v>
      </c>
    </row>
    <row r="36" spans="1:21" ht="15.75" thickBot="1" x14ac:dyDescent="0.3">
      <c r="A36" s="361" t="s">
        <v>362</v>
      </c>
      <c r="B36" s="362"/>
      <c r="C36" s="362"/>
      <c r="D36" s="362"/>
      <c r="E36" s="362"/>
      <c r="F36" s="362"/>
      <c r="G36" s="362"/>
      <c r="H36" s="363"/>
      <c r="I36" s="124">
        <f>SUM(I33:I35)</f>
        <v>0</v>
      </c>
    </row>
    <row r="37" spans="1:21" ht="15.75" thickBot="1" x14ac:dyDescent="0.3">
      <c r="A37" s="114"/>
      <c r="B37" s="114"/>
      <c r="C37" s="114"/>
      <c r="D37" s="114"/>
      <c r="E37" s="114"/>
      <c r="F37" s="114"/>
      <c r="G37" s="114"/>
      <c r="H37" s="114"/>
      <c r="I37" s="113"/>
    </row>
    <row r="38" spans="1:21" ht="15.75" thickBot="1" x14ac:dyDescent="0.3">
      <c r="A38" s="361" t="s">
        <v>187</v>
      </c>
      <c r="B38" s="362"/>
      <c r="C38" s="362"/>
      <c r="D38" s="362"/>
      <c r="E38" s="362"/>
      <c r="F38" s="362"/>
      <c r="G38" s="362"/>
      <c r="H38" s="363"/>
      <c r="I38" s="124">
        <f>I10+I14+I18+I25+I30+I36</f>
        <v>0</v>
      </c>
    </row>
    <row r="39" spans="1:21" x14ac:dyDescent="0.25">
      <c r="A39" s="114"/>
      <c r="B39" s="114"/>
      <c r="C39" s="114"/>
      <c r="D39" s="114"/>
      <c r="E39" s="114"/>
      <c r="F39" s="114"/>
      <c r="G39" s="114"/>
      <c r="H39" s="114"/>
      <c r="I39" s="113"/>
    </row>
    <row r="40" spans="1:21" x14ac:dyDescent="0.25">
      <c r="A40" s="383" t="s">
        <v>166</v>
      </c>
      <c r="B40" s="383"/>
      <c r="C40" s="383"/>
      <c r="D40" s="383"/>
      <c r="E40" s="383"/>
      <c r="F40" s="383"/>
      <c r="G40" s="383"/>
      <c r="H40" s="383"/>
      <c r="I40" s="383"/>
    </row>
    <row r="41" spans="1:21" x14ac:dyDescent="0.25">
      <c r="A41" s="384" t="s">
        <v>255</v>
      </c>
      <c r="B41" s="384"/>
      <c r="C41" s="385"/>
      <c r="D41" s="471">
        <f>(Запрошення!F26)+20</f>
        <v>45635</v>
      </c>
      <c r="E41" s="54"/>
      <c r="F41" s="54"/>
      <c r="G41" s="54"/>
      <c r="H41" s="52"/>
      <c r="I41" s="52"/>
    </row>
    <row r="42" spans="1:21" ht="15.75" thickBot="1" x14ac:dyDescent="0.3">
      <c r="A42" s="58"/>
      <c r="B42" s="58"/>
      <c r="C42" s="59"/>
      <c r="D42" s="48"/>
      <c r="E42" s="54"/>
      <c r="F42" s="54"/>
      <c r="G42" s="54"/>
      <c r="H42" s="52"/>
      <c r="I42" s="52"/>
    </row>
    <row r="43" spans="1:21" ht="23.65" customHeight="1" x14ac:dyDescent="0.25">
      <c r="A43" s="376" t="s">
        <v>107</v>
      </c>
      <c r="B43" s="377"/>
      <c r="C43" s="472">
        <v>1</v>
      </c>
      <c r="D43" s="403" t="s">
        <v>110</v>
      </c>
      <c r="E43" s="404"/>
      <c r="F43" s="404"/>
      <c r="G43" s="404"/>
      <c r="H43" s="404"/>
      <c r="I43" s="405"/>
    </row>
    <row r="44" spans="1:21" ht="25.15" customHeight="1" thickBot="1" x14ac:dyDescent="0.3">
      <c r="A44" s="378" t="s">
        <v>108</v>
      </c>
      <c r="B44" s="379"/>
      <c r="C44" s="473">
        <v>15</v>
      </c>
      <c r="D44" s="415" t="s">
        <v>109</v>
      </c>
      <c r="E44" s="416"/>
      <c r="F44" s="416"/>
      <c r="G44" s="416"/>
      <c r="H44" s="416"/>
      <c r="I44" s="417"/>
    </row>
    <row r="45" spans="1:21" ht="29.25" customHeight="1" thickBot="1" x14ac:dyDescent="0.3">
      <c r="A45" s="376" t="s">
        <v>227</v>
      </c>
      <c r="B45" s="377"/>
      <c r="C45" s="474">
        <v>30</v>
      </c>
      <c r="D45" s="418" t="s">
        <v>229</v>
      </c>
      <c r="E45" s="419"/>
      <c r="F45" s="419"/>
      <c r="G45" s="419"/>
      <c r="H45" s="419"/>
      <c r="I45" s="420"/>
      <c r="J45" s="354"/>
      <c r="K45" s="355"/>
      <c r="U45" s="64"/>
    </row>
    <row r="46" spans="1:21" ht="84" customHeight="1" thickBot="1" x14ac:dyDescent="0.3">
      <c r="A46" s="378" t="s">
        <v>260</v>
      </c>
      <c r="B46" s="379"/>
      <c r="C46" s="160"/>
      <c r="D46" s="421" t="s">
        <v>229</v>
      </c>
      <c r="E46" s="422"/>
      <c r="F46" s="422"/>
      <c r="G46" s="422"/>
      <c r="H46" s="422"/>
      <c r="I46" s="423"/>
      <c r="J46" s="354"/>
      <c r="K46" s="355"/>
      <c r="U46" s="64"/>
    </row>
    <row r="47" spans="1:21" ht="28.5" customHeight="1" thickBot="1" x14ac:dyDescent="0.3">
      <c r="A47" s="406" t="s">
        <v>256</v>
      </c>
      <c r="B47" s="407"/>
      <c r="C47" s="407"/>
      <c r="D47" s="407"/>
      <c r="E47" s="407"/>
      <c r="F47" s="407"/>
      <c r="G47" s="407"/>
      <c r="H47" s="407"/>
      <c r="I47" s="408"/>
      <c r="J47" s="354"/>
      <c r="K47" s="355"/>
      <c r="U47" s="64"/>
    </row>
    <row r="48" spans="1:21" ht="27" customHeight="1" thickBot="1" x14ac:dyDescent="0.3">
      <c r="A48" s="409" t="s">
        <v>230</v>
      </c>
      <c r="B48" s="410"/>
      <c r="C48" s="410"/>
      <c r="D48" s="163">
        <v>46387</v>
      </c>
      <c r="E48" s="409"/>
      <c r="F48" s="410"/>
      <c r="G48" s="410"/>
      <c r="H48" s="410"/>
      <c r="I48" s="411"/>
      <c r="J48" s="354"/>
      <c r="K48" s="355"/>
      <c r="U48" s="64"/>
    </row>
    <row r="49" spans="1:11" ht="24" customHeight="1" thickBot="1" x14ac:dyDescent="0.3">
      <c r="A49" s="357" t="s">
        <v>160</v>
      </c>
      <c r="B49" s="358"/>
      <c r="C49" s="358"/>
      <c r="D49" s="358"/>
      <c r="E49" s="358"/>
      <c r="F49" s="358"/>
      <c r="G49" s="358"/>
      <c r="H49" s="358"/>
      <c r="I49" s="359"/>
    </row>
    <row r="50" spans="1:11" ht="36" customHeight="1" x14ac:dyDescent="0.25">
      <c r="A50" s="100">
        <v>1</v>
      </c>
      <c r="B50" s="370" t="s">
        <v>257</v>
      </c>
      <c r="C50" s="371"/>
      <c r="D50" s="372"/>
      <c r="E50" s="364" t="s">
        <v>258</v>
      </c>
      <c r="F50" s="364"/>
      <c r="G50" s="364"/>
      <c r="H50" s="365"/>
      <c r="I50" s="366"/>
    </row>
    <row r="51" spans="1:11" ht="42.75" customHeight="1" x14ac:dyDescent="0.25">
      <c r="A51" s="100">
        <v>2</v>
      </c>
      <c r="B51" s="367" t="s">
        <v>188</v>
      </c>
      <c r="C51" s="368"/>
      <c r="D51" s="369"/>
      <c r="E51" s="364" t="s">
        <v>193</v>
      </c>
      <c r="F51" s="364"/>
      <c r="G51" s="364"/>
      <c r="H51" s="365"/>
      <c r="I51" s="366"/>
      <c r="J51" s="64"/>
    </row>
    <row r="52" spans="1:11" ht="47.25" customHeight="1" x14ac:dyDescent="0.25">
      <c r="A52" s="100">
        <v>3</v>
      </c>
      <c r="B52" s="367" t="s">
        <v>189</v>
      </c>
      <c r="C52" s="368"/>
      <c r="D52" s="369"/>
      <c r="E52" s="364" t="s">
        <v>194</v>
      </c>
      <c r="F52" s="364"/>
      <c r="G52" s="364"/>
      <c r="H52" s="365"/>
      <c r="I52" s="366"/>
      <c r="J52" s="64"/>
    </row>
    <row r="53" spans="1:11" ht="23.45" customHeight="1" x14ac:dyDescent="0.25">
      <c r="A53" s="100">
        <v>4</v>
      </c>
      <c r="B53" s="373" t="s">
        <v>190</v>
      </c>
      <c r="C53" s="374"/>
      <c r="D53" s="375"/>
      <c r="E53" s="364" t="s">
        <v>195</v>
      </c>
      <c r="F53" s="364"/>
      <c r="G53" s="364"/>
      <c r="H53" s="365"/>
      <c r="I53" s="366"/>
    </row>
    <row r="54" spans="1:11" ht="36" customHeight="1" x14ac:dyDescent="0.25">
      <c r="A54" s="100">
        <v>5</v>
      </c>
      <c r="B54" s="373" t="s">
        <v>191</v>
      </c>
      <c r="C54" s="374"/>
      <c r="D54" s="375"/>
      <c r="E54" s="364" t="s">
        <v>196</v>
      </c>
      <c r="F54" s="364"/>
      <c r="G54" s="364"/>
      <c r="H54" s="365"/>
      <c r="I54" s="366"/>
    </row>
    <row r="55" spans="1:11" ht="161.44999999999999" customHeight="1" x14ac:dyDescent="0.25">
      <c r="A55" s="116">
        <v>6</v>
      </c>
      <c r="B55" s="400" t="s">
        <v>192</v>
      </c>
      <c r="C55" s="401"/>
      <c r="D55" s="402"/>
      <c r="E55" s="412" t="s">
        <v>197</v>
      </c>
      <c r="F55" s="412"/>
      <c r="G55" s="412"/>
      <c r="H55" s="413"/>
      <c r="I55" s="414"/>
    </row>
    <row r="56" spans="1:11" s="484" customFormat="1" ht="30" customHeight="1" thickBot="1" x14ac:dyDescent="0.3">
      <c r="A56" s="475">
        <v>7</v>
      </c>
      <c r="B56" s="476" t="s">
        <v>207</v>
      </c>
      <c r="C56" s="477"/>
      <c r="D56" s="478"/>
      <c r="E56" s="479" t="s">
        <v>208</v>
      </c>
      <c r="F56" s="479"/>
      <c r="G56" s="479"/>
      <c r="H56" s="480"/>
      <c r="I56" s="481"/>
      <c r="J56" s="482"/>
      <c r="K56" s="483"/>
    </row>
    <row r="57" spans="1:11" ht="15.75" thickBot="1" x14ac:dyDescent="0.3">
      <c r="A57" s="357" t="s">
        <v>45</v>
      </c>
      <c r="B57" s="358"/>
      <c r="C57" s="358"/>
      <c r="D57" s="358"/>
      <c r="E57" s="358"/>
      <c r="F57" s="358"/>
      <c r="G57" s="358"/>
      <c r="H57" s="358"/>
      <c r="I57" s="359"/>
    </row>
    <row r="58" spans="1:11" s="489" customFormat="1" ht="24.4" customHeight="1" x14ac:dyDescent="0.25">
      <c r="A58" s="485">
        <v>1</v>
      </c>
      <c r="B58" s="486" t="s">
        <v>184</v>
      </c>
      <c r="C58" s="486"/>
      <c r="D58" s="486"/>
      <c r="E58" s="487" t="s">
        <v>185</v>
      </c>
      <c r="F58" s="487"/>
      <c r="G58" s="487"/>
      <c r="H58" s="487"/>
      <c r="I58" s="488"/>
    </row>
    <row r="59" spans="1:11" s="484" customFormat="1" ht="24.6" customHeight="1" thickBot="1" x14ac:dyDescent="0.3">
      <c r="A59" s="490">
        <v>2</v>
      </c>
      <c r="B59" s="479" t="s">
        <v>182</v>
      </c>
      <c r="C59" s="479"/>
      <c r="D59" s="479"/>
      <c r="E59" s="491" t="s">
        <v>183</v>
      </c>
      <c r="F59" s="491"/>
      <c r="G59" s="491"/>
      <c r="H59" s="491"/>
      <c r="I59" s="492"/>
    </row>
    <row r="60" spans="1:11" ht="14.1" customHeight="1" thickBot="1" x14ac:dyDescent="0.3">
      <c r="A60" s="60"/>
      <c r="B60" s="60"/>
      <c r="C60" s="60"/>
      <c r="D60" s="60"/>
      <c r="E60" s="60"/>
      <c r="F60" s="60"/>
      <c r="G60" s="60"/>
      <c r="H60" s="61"/>
      <c r="I60" s="61"/>
    </row>
    <row r="61" spans="1:11" ht="82.15" customHeight="1" thickBot="1" x14ac:dyDescent="0.3">
      <c r="A61" s="394" t="s">
        <v>169</v>
      </c>
      <c r="B61" s="395"/>
      <c r="C61" s="395"/>
      <c r="D61" s="395"/>
      <c r="E61" s="396" t="s">
        <v>259</v>
      </c>
      <c r="F61" s="396"/>
      <c r="G61" s="396"/>
      <c r="H61" s="397"/>
      <c r="I61" s="398"/>
    </row>
    <row r="62" spans="1:11" ht="15" customHeight="1" x14ac:dyDescent="0.25">
      <c r="A62" s="28"/>
      <c r="B62" s="75"/>
      <c r="C62" s="75"/>
      <c r="D62" s="75"/>
      <c r="E62" s="76"/>
      <c r="F62" s="76"/>
      <c r="G62" s="76"/>
      <c r="H62" s="77"/>
      <c r="I62" s="77"/>
    </row>
    <row r="63" spans="1:11" x14ac:dyDescent="0.25">
      <c r="A63" s="399" t="s">
        <v>46</v>
      </c>
      <c r="B63" s="399"/>
      <c r="C63" s="356"/>
      <c r="D63" s="356"/>
      <c r="E63" s="117" t="s">
        <v>47</v>
      </c>
      <c r="F63" s="356"/>
      <c r="G63" s="356"/>
      <c r="H63" s="356"/>
      <c r="I63" s="356"/>
    </row>
    <row r="64" spans="1:11" x14ac:dyDescent="0.25">
      <c r="A64" s="399" t="s">
        <v>48</v>
      </c>
      <c r="B64" s="399"/>
      <c r="C64" s="356"/>
      <c r="D64" s="356"/>
      <c r="E64" s="117" t="s">
        <v>49</v>
      </c>
      <c r="F64" s="356"/>
      <c r="G64" s="356"/>
      <c r="H64" s="356"/>
      <c r="I64" s="356"/>
    </row>
    <row r="65" spans="1:9" x14ac:dyDescent="0.25">
      <c r="A65" s="393" t="s">
        <v>50</v>
      </c>
      <c r="B65" s="393"/>
      <c r="C65" s="27"/>
      <c r="D65" s="27"/>
      <c r="E65" s="54"/>
      <c r="F65" s="54"/>
      <c r="G65" s="54"/>
      <c r="H65" s="52"/>
      <c r="I65" s="52"/>
    </row>
    <row r="66" spans="1:9" ht="34.35" customHeight="1" x14ac:dyDescent="0.25">
      <c r="A66" s="360" t="s">
        <v>233</v>
      </c>
      <c r="B66" s="360"/>
      <c r="C66" s="360"/>
      <c r="D66" s="360"/>
      <c r="E66" s="360"/>
      <c r="F66" s="360"/>
      <c r="G66" s="360"/>
      <c r="H66" s="360"/>
      <c r="I66" s="360"/>
    </row>
    <row r="67" spans="1:9" x14ac:dyDescent="0.25">
      <c r="A67" s="55"/>
      <c r="B67" s="53"/>
      <c r="C67" s="53"/>
      <c r="D67" s="53"/>
      <c r="E67" s="56"/>
      <c r="F67" s="56"/>
      <c r="G67" s="56"/>
      <c r="H67" s="97"/>
      <c r="I67" s="97"/>
    </row>
    <row r="68" spans="1:9" x14ac:dyDescent="0.25">
      <c r="A68" s="55"/>
      <c r="B68" s="53"/>
      <c r="C68" s="53"/>
      <c r="D68" s="53"/>
      <c r="E68" s="56"/>
      <c r="F68" s="56"/>
      <c r="G68" s="56"/>
      <c r="H68" s="97"/>
      <c r="I68" s="97"/>
    </row>
    <row r="69" spans="1:9" x14ac:dyDescent="0.25">
      <c r="A69" s="55"/>
      <c r="B69" s="53"/>
      <c r="C69" s="53"/>
      <c r="D69" s="53"/>
      <c r="E69" s="56"/>
      <c r="F69" s="56"/>
      <c r="G69" s="56"/>
      <c r="H69" s="97"/>
      <c r="I69" s="97"/>
    </row>
  </sheetData>
  <mergeCells count="66">
    <mergeCell ref="J45:K48"/>
    <mergeCell ref="D44:I44"/>
    <mergeCell ref="D45:I45"/>
    <mergeCell ref="A46:B46"/>
    <mergeCell ref="D46:I46"/>
    <mergeCell ref="A48:C48"/>
    <mergeCell ref="B53:D53"/>
    <mergeCell ref="B55:D55"/>
    <mergeCell ref="D43:I43"/>
    <mergeCell ref="A47:I47"/>
    <mergeCell ref="E48:I48"/>
    <mergeCell ref="A49:I49"/>
    <mergeCell ref="E54:I54"/>
    <mergeCell ref="E52:I52"/>
    <mergeCell ref="E53:I53"/>
    <mergeCell ref="E51:I51"/>
    <mergeCell ref="E55:I55"/>
    <mergeCell ref="A65:B65"/>
    <mergeCell ref="A66:I66"/>
    <mergeCell ref="A61:D61"/>
    <mergeCell ref="E61:I61"/>
    <mergeCell ref="A63:B63"/>
    <mergeCell ref="A64:B64"/>
    <mergeCell ref="C63:D63"/>
    <mergeCell ref="C64:D64"/>
    <mergeCell ref="H1:I1"/>
    <mergeCell ref="B2:C2"/>
    <mergeCell ref="E2:H2"/>
    <mergeCell ref="B3:C3"/>
    <mergeCell ref="A4:I4"/>
    <mergeCell ref="A40:I40"/>
    <mergeCell ref="A41:C41"/>
    <mergeCell ref="A10:H10"/>
    <mergeCell ref="A16:I16"/>
    <mergeCell ref="A20:I20"/>
    <mergeCell ref="A18:H18"/>
    <mergeCell ref="A25:H25"/>
    <mergeCell ref="A27:I27"/>
    <mergeCell ref="A30:H30"/>
    <mergeCell ref="A32:I32"/>
    <mergeCell ref="A36:H36"/>
    <mergeCell ref="A5:I5"/>
    <mergeCell ref="A14:H14"/>
    <mergeCell ref="A38:H38"/>
    <mergeCell ref="E56:I56"/>
    <mergeCell ref="E50:I50"/>
    <mergeCell ref="B52:D52"/>
    <mergeCell ref="B50:D50"/>
    <mergeCell ref="B54:D54"/>
    <mergeCell ref="B51:D51"/>
    <mergeCell ref="B56:D56"/>
    <mergeCell ref="A45:B45"/>
    <mergeCell ref="A43:B43"/>
    <mergeCell ref="A44:B44"/>
    <mergeCell ref="A7:I7"/>
    <mergeCell ref="A12:I12"/>
    <mergeCell ref="J56:K56"/>
    <mergeCell ref="F63:G63"/>
    <mergeCell ref="H63:I63"/>
    <mergeCell ref="F64:G64"/>
    <mergeCell ref="H64:I64"/>
    <mergeCell ref="A57:I57"/>
    <mergeCell ref="E58:I58"/>
    <mergeCell ref="E59:I59"/>
    <mergeCell ref="B59:D59"/>
    <mergeCell ref="B58:D58"/>
  </mergeCells>
  <phoneticPr fontId="67" type="noConversion"/>
  <conditionalFormatting sqref="C46">
    <cfRule type="containsBlanks" dxfId="13" priority="10">
      <formula>LEN(TRIM(C46))=0</formula>
    </cfRule>
  </conditionalFormatting>
  <conditionalFormatting sqref="C63:C64">
    <cfRule type="containsBlanks" dxfId="12" priority="8">
      <formula>LEN(TRIM(C63))=0</formula>
    </cfRule>
  </conditionalFormatting>
  <conditionalFormatting sqref="D8:E9">
    <cfRule type="containsBlanks" dxfId="11" priority="20">
      <formula>LEN(TRIM(D8))=0</formula>
    </cfRule>
  </conditionalFormatting>
  <conditionalFormatting sqref="D13:E13">
    <cfRule type="containsBlanks" dxfId="10" priority="11">
      <formula>LEN(TRIM(D13))=0</formula>
    </cfRule>
  </conditionalFormatting>
  <conditionalFormatting sqref="D17:E17 D21:E24">
    <cfRule type="containsBlanks" dxfId="9" priority="5">
      <formula>LEN(TRIM(D17))=0</formula>
    </cfRule>
  </conditionalFormatting>
  <conditionalFormatting sqref="D28:E29">
    <cfRule type="containsBlanks" dxfId="8" priority="3">
      <formula>LEN(TRIM(D28))=0</formula>
    </cfRule>
  </conditionalFormatting>
  <conditionalFormatting sqref="D33:E35">
    <cfRule type="containsBlanks" dxfId="7" priority="1">
      <formula>LEN(TRIM(D33))=0</formula>
    </cfRule>
  </conditionalFormatting>
  <conditionalFormatting sqref="F63:F64 H63:H64">
    <cfRule type="containsBlanks" dxfId="6" priority="7">
      <formula>LEN(TRIM(F63))=0</formula>
    </cfRule>
  </conditionalFormatting>
  <conditionalFormatting sqref="H8:H9">
    <cfRule type="containsBlanks" dxfId="5" priority="22">
      <formula>LEN(TRIM(H8))=0</formula>
    </cfRule>
  </conditionalFormatting>
  <conditionalFormatting sqref="H13">
    <cfRule type="containsBlanks" dxfId="4" priority="13">
      <formula>LEN(TRIM(H13))=0</formula>
    </cfRule>
  </conditionalFormatting>
  <conditionalFormatting sqref="H17 H21:H24">
    <cfRule type="containsBlanks" dxfId="3" priority="6">
      <formula>LEN(TRIM(H17))=0</formula>
    </cfRule>
  </conditionalFormatting>
  <conditionalFormatting sqref="H28:H29">
    <cfRule type="containsBlanks" dxfId="2" priority="4">
      <formula>LEN(TRIM(H28))=0</formula>
    </cfRule>
  </conditionalFormatting>
  <conditionalFormatting sqref="H33:H35">
    <cfRule type="containsBlanks" dxfId="1" priority="2">
      <formula>LEN(TRIM(H33))=0</formula>
    </cfRule>
  </conditionalFormatting>
  <pageMargins left="0.25" right="0.25" top="0.75" bottom="0.75" header="0.3" footer="0.3"/>
  <pageSetup paperSize="9" scale="70" fitToWidth="0" fitToHeight="0" orientation="landscape" r:id="rId1"/>
  <headerFooter>
    <oddHeader xml:space="preserve">&amp;C
</oddHeader>
    <oddFooter>&amp;R&amp;"Arial,Regular"&amp;8Page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53"/>
  <sheetViews>
    <sheetView view="pageLayout" zoomScale="90" zoomScaleNormal="80" zoomScalePageLayoutView="90" workbookViewId="0">
      <selection activeCell="E46" sqref="E46:I46"/>
    </sheetView>
  </sheetViews>
  <sheetFormatPr defaultColWidth="9.28515625" defaultRowHeight="15" x14ac:dyDescent="0.25"/>
  <cols>
    <col min="1" max="1" width="5.7109375" style="13"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6.140625" style="11" customWidth="1"/>
  </cols>
  <sheetData>
    <row r="1" spans="1:9" x14ac:dyDescent="0.25">
      <c r="A1" s="55"/>
      <c r="B1" s="53"/>
      <c r="C1" s="53"/>
      <c r="D1" s="53"/>
      <c r="E1" s="56"/>
      <c r="F1" s="56"/>
      <c r="G1" s="56"/>
      <c r="H1" s="56"/>
      <c r="I1" s="78" t="s">
        <v>111</v>
      </c>
    </row>
    <row r="2" spans="1:9" ht="15.75" x14ac:dyDescent="0.25">
      <c r="A2" s="51"/>
      <c r="B2" s="425" t="s">
        <v>112</v>
      </c>
      <c r="C2" s="426"/>
      <c r="D2" s="126">
        <f>Запрошення!C5</f>
        <v>91183534</v>
      </c>
      <c r="E2" s="389"/>
      <c r="F2" s="389"/>
      <c r="G2" s="389"/>
      <c r="H2" s="389"/>
      <c r="I2" s="389"/>
    </row>
    <row r="3" spans="1:9" x14ac:dyDescent="0.25">
      <c r="A3" s="51"/>
      <c r="B3" s="427" t="s">
        <v>261</v>
      </c>
      <c r="C3" s="388"/>
      <c r="D3" s="27"/>
      <c r="E3" s="54"/>
      <c r="F3" s="54"/>
      <c r="G3" s="54"/>
      <c r="H3" s="54"/>
      <c r="I3" s="52"/>
    </row>
    <row r="4" spans="1:9" ht="47.45" customHeight="1" thickBot="1" x14ac:dyDescent="0.3">
      <c r="A4" s="391" t="s">
        <v>172</v>
      </c>
      <c r="B4" s="391"/>
      <c r="C4" s="391"/>
      <c r="D4" s="391"/>
      <c r="E4" s="391"/>
      <c r="F4" s="391"/>
      <c r="G4" s="391"/>
      <c r="H4" s="391"/>
      <c r="I4" s="391"/>
    </row>
    <row r="5" spans="1:9" ht="47.45" customHeight="1" thickBot="1" x14ac:dyDescent="0.3">
      <c r="A5" s="433" t="s">
        <v>233</v>
      </c>
      <c r="B5" s="433"/>
      <c r="C5" s="433"/>
      <c r="D5" s="433"/>
      <c r="E5" s="433"/>
      <c r="F5" s="433"/>
      <c r="G5" s="433"/>
      <c r="H5" s="433"/>
      <c r="I5" s="433"/>
    </row>
    <row r="6" spans="1:9" ht="58.5" thickBot="1" x14ac:dyDescent="0.3">
      <c r="A6" s="40" t="s">
        <v>43</v>
      </c>
      <c r="B6" s="118" t="s">
        <v>37</v>
      </c>
      <c r="C6" s="164" t="s">
        <v>163</v>
      </c>
      <c r="D6" s="41" t="s">
        <v>162</v>
      </c>
      <c r="E6" s="41" t="s">
        <v>161</v>
      </c>
      <c r="F6" s="41" t="s">
        <v>168</v>
      </c>
      <c r="G6" s="41" t="s">
        <v>167</v>
      </c>
      <c r="H6" s="47" t="s">
        <v>104</v>
      </c>
      <c r="I6" s="42" t="s">
        <v>105</v>
      </c>
    </row>
    <row r="7" spans="1:9" s="15" customFormat="1" ht="15.75" thickBot="1" x14ac:dyDescent="0.3">
      <c r="A7" s="380" t="s">
        <v>44</v>
      </c>
      <c r="B7" s="381"/>
      <c r="C7" s="381"/>
      <c r="D7" s="381"/>
      <c r="E7" s="381"/>
      <c r="F7" s="381"/>
      <c r="G7" s="381"/>
      <c r="H7" s="381"/>
      <c r="I7" s="382"/>
    </row>
    <row r="8" spans="1:9" s="15" customFormat="1" ht="15.75" thickBot="1" x14ac:dyDescent="0.3">
      <c r="A8" s="101" t="str">
        <f>'Додаток 2 КП на товари'!A8</f>
        <v>1.1</v>
      </c>
      <c r="B8" s="165" t="str">
        <f>'Додаток 2 КП на товари'!B8</f>
        <v>Інтерактивний моноблок</v>
      </c>
      <c r="C8" s="165" t="str">
        <f>'Додаток 2 КП на товари'!C8</f>
        <v>Interactive monoblock</v>
      </c>
      <c r="D8" s="82"/>
      <c r="E8" s="82"/>
      <c r="F8" s="102" t="s">
        <v>347</v>
      </c>
      <c r="G8" s="102">
        <f>'Додаток 2 КП на товари'!G8</f>
        <v>12</v>
      </c>
      <c r="H8" s="82"/>
      <c r="I8" s="49"/>
    </row>
    <row r="9" spans="1:9" s="15" customFormat="1" ht="26.45" customHeight="1" x14ac:dyDescent="0.25">
      <c r="A9" s="103" t="str">
        <f>'Додаток 2 КП на товари'!A9</f>
        <v>1.2</v>
      </c>
      <c r="B9" s="165" t="str">
        <f>'Додаток 2 КП на товари'!B9</f>
        <v>Мобільна стійка для інтерактивної панелі  (сумісна з поз.1.1)</v>
      </c>
      <c r="C9" s="165" t="str">
        <f>'Додаток 2 КП на товари'!C9</f>
        <v>Mobile stand for interactive panel ( suitable for item 1.1)</v>
      </c>
      <c r="D9" s="104"/>
      <c r="E9" s="104"/>
      <c r="F9" s="105" t="s">
        <v>347</v>
      </c>
      <c r="G9" s="105">
        <f>'Додаток 2 КП на товари'!G9</f>
        <v>12</v>
      </c>
      <c r="H9" s="104"/>
      <c r="I9" s="106"/>
    </row>
    <row r="10" spans="1:9" s="15" customFormat="1" ht="15.75" thickBot="1" x14ac:dyDescent="0.3">
      <c r="A10" s="115"/>
      <c r="B10" s="166"/>
      <c r="C10" s="53"/>
      <c r="D10" s="110"/>
      <c r="E10" s="110"/>
      <c r="F10" s="111"/>
      <c r="G10" s="111"/>
      <c r="H10" s="110"/>
      <c r="I10" s="110"/>
    </row>
    <row r="11" spans="1:9" s="15" customFormat="1" ht="15.75" thickBot="1" x14ac:dyDescent="0.3">
      <c r="A11" s="380" t="s">
        <v>204</v>
      </c>
      <c r="B11" s="381"/>
      <c r="C11" s="381"/>
      <c r="D11" s="381"/>
      <c r="E11" s="381"/>
      <c r="F11" s="381"/>
      <c r="G11" s="381"/>
      <c r="H11" s="381"/>
      <c r="I11" s="382"/>
    </row>
    <row r="12" spans="1:9" s="15" customFormat="1" x14ac:dyDescent="0.25">
      <c r="A12" s="101" t="str">
        <f>'Додаток 2 КП на товари'!A13</f>
        <v>2.1</v>
      </c>
      <c r="B12" s="165" t="str">
        <f>'Додаток 2 КП на товари'!B13</f>
        <v>Інтерактивна підлога</v>
      </c>
      <c r="C12" s="165" t="str">
        <f>'Додаток 2 КП на товари'!C13</f>
        <v>Interactive floor</v>
      </c>
      <c r="D12" s="82"/>
      <c r="E12" s="82"/>
      <c r="F12" s="102" t="s">
        <v>347</v>
      </c>
      <c r="G12" s="102">
        <f>'Додаток 2 КП на товари'!G13</f>
        <v>1</v>
      </c>
      <c r="H12" s="82"/>
      <c r="I12" s="49"/>
    </row>
    <row r="13" spans="1:9" s="15" customFormat="1" ht="15.75" thickBot="1" x14ac:dyDescent="0.3">
      <c r="A13" s="115"/>
      <c r="B13" s="166"/>
      <c r="C13" s="53"/>
      <c r="D13" s="110"/>
      <c r="E13" s="110"/>
      <c r="F13" s="111"/>
      <c r="G13" s="111"/>
      <c r="H13" s="110"/>
      <c r="I13" s="110"/>
    </row>
    <row r="14" spans="1:9" s="15" customFormat="1" ht="15.75" thickBot="1" x14ac:dyDescent="0.3">
      <c r="A14" s="380" t="s">
        <v>348</v>
      </c>
      <c r="B14" s="381"/>
      <c r="C14" s="381"/>
      <c r="D14" s="381"/>
      <c r="E14" s="381"/>
      <c r="F14" s="381"/>
      <c r="G14" s="381"/>
      <c r="H14" s="381"/>
      <c r="I14" s="382"/>
    </row>
    <row r="15" spans="1:9" s="15" customFormat="1" x14ac:dyDescent="0.25">
      <c r="A15" s="101" t="s">
        <v>350</v>
      </c>
      <c r="B15" s="165" t="str">
        <f>'Додаток 2 КП на товари'!B17</f>
        <v>Зарядні станції</v>
      </c>
      <c r="C15" s="165" t="str">
        <f>'Додаток 2 КП на товари'!C17</f>
        <v>Power station</v>
      </c>
      <c r="D15" s="82"/>
      <c r="E15" s="82"/>
      <c r="F15" s="102" t="s">
        <v>347</v>
      </c>
      <c r="G15" s="102">
        <f>'Додаток 2 КП на товари'!G17</f>
        <v>1</v>
      </c>
      <c r="H15" s="82"/>
      <c r="I15" s="49"/>
    </row>
    <row r="16" spans="1:9" s="15" customFormat="1" ht="15.75" thickBot="1" x14ac:dyDescent="0.3">
      <c r="A16" s="115"/>
      <c r="B16" s="166"/>
      <c r="C16" s="53"/>
      <c r="D16" s="110"/>
      <c r="E16" s="110"/>
      <c r="F16" s="111"/>
      <c r="G16" s="111"/>
      <c r="H16" s="110"/>
      <c r="I16" s="110"/>
    </row>
    <row r="17" spans="1:9" s="15" customFormat="1" ht="15.75" thickBot="1" x14ac:dyDescent="0.3">
      <c r="A17" s="434" t="s">
        <v>355</v>
      </c>
      <c r="B17" s="381"/>
      <c r="C17" s="381"/>
      <c r="D17" s="381"/>
      <c r="E17" s="381"/>
      <c r="F17" s="381"/>
      <c r="G17" s="435"/>
      <c r="H17" s="381"/>
      <c r="I17" s="382"/>
    </row>
    <row r="18" spans="1:9" s="15" customFormat="1" ht="15.75" thickBot="1" x14ac:dyDescent="0.3">
      <c r="A18" s="103" t="s">
        <v>351</v>
      </c>
      <c r="B18" s="165" t="str">
        <f>'Додаток 2 КП на товари'!B21</f>
        <v>Сушарка безконтактна</v>
      </c>
      <c r="C18" s="165" t="str">
        <f>'Додаток 2 КП на товари'!C21</f>
        <v xml:space="preserve">Non-contact dryer   </v>
      </c>
      <c r="D18" s="82"/>
      <c r="E18" s="82"/>
      <c r="F18" s="102" t="s">
        <v>347</v>
      </c>
      <c r="G18" s="105">
        <f>'Додаток 2 КП на товари'!G21</f>
        <v>2</v>
      </c>
      <c r="H18" s="82"/>
      <c r="I18" s="49"/>
    </row>
    <row r="19" spans="1:9" s="15" customFormat="1" ht="15.75" thickBot="1" x14ac:dyDescent="0.3">
      <c r="A19" s="103" t="s">
        <v>352</v>
      </c>
      <c r="B19" s="165" t="str">
        <f>'Додаток 2 КП на товари'!B22</f>
        <v xml:space="preserve">Безконтактні дезінфектори </v>
      </c>
      <c r="C19" s="165" t="str">
        <f>'Додаток 2 КП на товари'!C22</f>
        <v>Non-contact disinfectors</v>
      </c>
      <c r="D19" s="167"/>
      <c r="E19" s="167"/>
      <c r="F19" s="168" t="s">
        <v>347</v>
      </c>
      <c r="G19" s="105">
        <f>'Додаток 2 КП на товари'!G22</f>
        <v>1</v>
      </c>
      <c r="H19" s="167"/>
      <c r="I19" s="169"/>
    </row>
    <row r="20" spans="1:9" s="15" customFormat="1" ht="27.6" customHeight="1" thickBot="1" x14ac:dyDescent="0.3">
      <c r="A20" s="103" t="s">
        <v>353</v>
      </c>
      <c r="B20" s="165" t="str">
        <f>'Додаток 2 КП на товари'!B23</f>
        <v>Тримач паперових рушників на вакуумній присосці</v>
      </c>
      <c r="C20" s="165" t="str">
        <f>'Додаток 2 КП на товари'!C23</f>
        <v>Paper towel holder with vacuum suction cup</v>
      </c>
      <c r="D20" s="104"/>
      <c r="E20" s="104"/>
      <c r="F20" s="105" t="s">
        <v>347</v>
      </c>
      <c r="G20" s="105">
        <f>'Додаток 2 КП на товари'!G23</f>
        <v>5</v>
      </c>
      <c r="H20" s="104"/>
      <c r="I20" s="106"/>
    </row>
    <row r="21" spans="1:9" s="15" customFormat="1" ht="15.75" thickBot="1" x14ac:dyDescent="0.3">
      <c r="A21" s="107" t="s">
        <v>354</v>
      </c>
      <c r="B21" s="165" t="str">
        <f>'Додаток 2 КП на товари'!B24</f>
        <v xml:space="preserve">Тримач для туалетного паперу </v>
      </c>
      <c r="C21" s="165" t="str">
        <f>'Додаток 2 КП на товари'!C24</f>
        <v xml:space="preserve">Toilet paper holder </v>
      </c>
      <c r="D21" s="83"/>
      <c r="E21" s="83"/>
      <c r="F21" s="108" t="s">
        <v>347</v>
      </c>
      <c r="G21" s="105">
        <f>'Додаток 2 КП на товари'!G24</f>
        <v>5</v>
      </c>
      <c r="H21" s="83"/>
      <c r="I21" s="50"/>
    </row>
    <row r="22" spans="1:9" s="15" customFormat="1" ht="15.75" thickBot="1" x14ac:dyDescent="0.3">
      <c r="A22" s="115"/>
      <c r="B22" s="166"/>
      <c r="C22" s="53"/>
      <c r="D22" s="110"/>
      <c r="E22" s="110"/>
      <c r="F22" s="111"/>
      <c r="G22" s="111"/>
      <c r="H22" s="110"/>
      <c r="I22" s="110"/>
    </row>
    <row r="23" spans="1:9" s="15" customFormat="1" ht="15.75" thickBot="1" x14ac:dyDescent="0.3">
      <c r="A23" s="380" t="s">
        <v>357</v>
      </c>
      <c r="B23" s="381"/>
      <c r="C23" s="381"/>
      <c r="D23" s="381"/>
      <c r="E23" s="381"/>
      <c r="F23" s="381"/>
      <c r="G23" s="435"/>
      <c r="H23" s="381"/>
      <c r="I23" s="382"/>
    </row>
    <row r="24" spans="1:9" s="15" customFormat="1" ht="15.75" thickBot="1" x14ac:dyDescent="0.3">
      <c r="A24" s="101" t="s">
        <v>359</v>
      </c>
      <c r="B24" s="165" t="str">
        <f>'Додаток 2 КП на товари'!B28</f>
        <v>Крісло Груша Стандарт Дитяча</v>
      </c>
      <c r="C24" s="165" t="str">
        <f>'Додаток 2 КП на товари'!C28</f>
        <v>Standard armchair Pear for children</v>
      </c>
      <c r="D24" s="82"/>
      <c r="E24" s="82"/>
      <c r="F24" s="102" t="s">
        <v>347</v>
      </c>
      <c r="G24" s="105">
        <f>'Додаток 2 КП на товари'!G28</f>
        <v>20</v>
      </c>
      <c r="H24" s="82"/>
      <c r="I24" s="49"/>
    </row>
    <row r="25" spans="1:9" s="15" customFormat="1" x14ac:dyDescent="0.25">
      <c r="A25" s="101" t="s">
        <v>360</v>
      </c>
      <c r="B25" s="165" t="str">
        <f>'Додаток 2 КП на товари'!B29</f>
        <v>Диван лавка для сидіння</v>
      </c>
      <c r="C25" s="165" t="str">
        <f>'Додаток 2 КП на товари'!C29</f>
        <v>Sofa bench for sitting</v>
      </c>
      <c r="D25" s="104"/>
      <c r="E25" s="104"/>
      <c r="F25" s="105" t="s">
        <v>347</v>
      </c>
      <c r="G25" s="105">
        <f>'Додаток 2 КП на товари'!G29</f>
        <v>4</v>
      </c>
      <c r="H25" s="104"/>
      <c r="I25" s="106"/>
    </row>
    <row r="26" spans="1:9" s="15" customFormat="1" ht="15.75" thickBot="1" x14ac:dyDescent="0.3">
      <c r="A26" s="115"/>
      <c r="B26" s="166"/>
      <c r="C26" s="53"/>
      <c r="D26" s="110"/>
      <c r="E26" s="110"/>
      <c r="F26" s="111"/>
      <c r="G26" s="111"/>
      <c r="H26" s="110"/>
      <c r="I26" s="110"/>
    </row>
    <row r="27" spans="1:9" s="15" customFormat="1" ht="15.75" thickBot="1" x14ac:dyDescent="0.3">
      <c r="A27" s="434" t="s">
        <v>361</v>
      </c>
      <c r="B27" s="381"/>
      <c r="C27" s="381"/>
      <c r="D27" s="381"/>
      <c r="E27" s="381"/>
      <c r="F27" s="381"/>
      <c r="G27" s="435"/>
      <c r="H27" s="381"/>
      <c r="I27" s="382"/>
    </row>
    <row r="28" spans="1:9" s="15" customFormat="1" ht="15.75" thickBot="1" x14ac:dyDescent="0.3">
      <c r="A28" s="103" t="s">
        <v>363</v>
      </c>
      <c r="B28" s="165" t="str">
        <f>'Додаток 2 КП на товари'!B33</f>
        <v>Коврик-пазл з 12 яскравих пазлів</v>
      </c>
      <c r="C28" s="165" t="str">
        <f>'Додаток 2 КП на товари'!C33</f>
        <v>Puzzle mat with 12 colourful puzzles</v>
      </c>
      <c r="D28" s="82"/>
      <c r="E28" s="82"/>
      <c r="F28" s="102" t="s">
        <v>347</v>
      </c>
      <c r="G28" s="105">
        <f>'Додаток 2 КП на товари'!G33</f>
        <v>6</v>
      </c>
      <c r="H28" s="82"/>
      <c r="I28" s="49"/>
    </row>
    <row r="29" spans="1:9" s="15" customFormat="1" ht="26.1" customHeight="1" thickBot="1" x14ac:dyDescent="0.3">
      <c r="A29" s="103" t="s">
        <v>364</v>
      </c>
      <c r="B29" s="165" t="str">
        <f>'Додаток 2 КП на товари'!B34</f>
        <v>Фліпчарт на тринозі магнітно-маркерний</v>
      </c>
      <c r="C29" s="165" t="str">
        <f>'Додаток 2 КП на товари'!C34</f>
        <v>Magnetic marker flipchart on a tripod</v>
      </c>
      <c r="D29" s="167"/>
      <c r="E29" s="167"/>
      <c r="F29" s="168" t="s">
        <v>347</v>
      </c>
      <c r="G29" s="105">
        <f>'Додаток 2 КП на товари'!G34</f>
        <v>4</v>
      </c>
      <c r="H29" s="167"/>
      <c r="I29" s="169"/>
    </row>
    <row r="30" spans="1:9" s="15" customFormat="1" ht="30" customHeight="1" thickBot="1" x14ac:dyDescent="0.3">
      <c r="A30" s="103" t="s">
        <v>365</v>
      </c>
      <c r="B30" s="165" t="str">
        <f>'Додаток 2 КП на товари'!B35</f>
        <v>Ширма універсальна миюча на коліщатках</v>
      </c>
      <c r="C30" s="165" t="str">
        <f>'Додаток 2 КП на товари'!C35</f>
        <v>Universal washing screen on wheels</v>
      </c>
      <c r="D30" s="83"/>
      <c r="E30" s="83"/>
      <c r="F30" s="108" t="s">
        <v>347</v>
      </c>
      <c r="G30" s="105">
        <f>'Додаток 2 КП на товари'!G35</f>
        <v>3</v>
      </c>
      <c r="H30" s="83"/>
      <c r="I30" s="50"/>
    </row>
    <row r="31" spans="1:9" s="15" customFormat="1" x14ac:dyDescent="0.25">
      <c r="A31" s="109"/>
      <c r="B31" s="166"/>
      <c r="C31" s="53"/>
      <c r="D31" s="110"/>
      <c r="E31" s="110"/>
      <c r="F31" s="111"/>
      <c r="G31" s="111"/>
      <c r="H31" s="110"/>
      <c r="I31" s="110"/>
    </row>
    <row r="32" spans="1:9" x14ac:dyDescent="0.25">
      <c r="A32" s="384" t="s">
        <v>106</v>
      </c>
      <c r="B32" s="384"/>
      <c r="C32" s="385"/>
      <c r="D32" s="48">
        <f>'Додаток 2 КП на товари'!D41</f>
        <v>45635</v>
      </c>
      <c r="E32" s="54"/>
      <c r="F32" s="54"/>
      <c r="G32" s="54"/>
      <c r="H32" s="54"/>
      <c r="I32" s="52"/>
    </row>
    <row r="33" spans="1:20" x14ac:dyDescent="0.25">
      <c r="A33" s="58"/>
      <c r="B33" s="58"/>
      <c r="C33" s="59"/>
      <c r="D33" s="48"/>
      <c r="E33" s="54"/>
      <c r="F33" s="54"/>
      <c r="G33" s="54"/>
      <c r="H33" s="54"/>
      <c r="I33" s="52"/>
    </row>
    <row r="34" spans="1:20" ht="15.75" customHeight="1" thickBot="1" x14ac:dyDescent="0.3">
      <c r="A34" s="424"/>
      <c r="B34" s="424"/>
      <c r="C34" s="424"/>
      <c r="D34" s="424"/>
      <c r="E34" s="424"/>
      <c r="F34" s="424"/>
      <c r="G34" s="424"/>
      <c r="H34" s="424"/>
      <c r="I34" s="424"/>
    </row>
    <row r="35" spans="1:20" ht="15.75" thickBot="1" x14ac:dyDescent="0.3">
      <c r="A35" s="428" t="s">
        <v>228</v>
      </c>
      <c r="B35" s="429"/>
      <c r="C35" s="429"/>
      <c r="D35" s="429"/>
      <c r="E35" s="429"/>
      <c r="F35" s="429"/>
      <c r="G35" s="429"/>
      <c r="H35" s="429"/>
      <c r="I35" s="430"/>
      <c r="J35" s="354"/>
      <c r="K35" s="355"/>
      <c r="L35" s="96"/>
      <c r="T35" s="64"/>
    </row>
    <row r="36" spans="1:20" ht="24.75" customHeight="1" thickBot="1" x14ac:dyDescent="0.3">
      <c r="A36" s="376" t="s">
        <v>227</v>
      </c>
      <c r="B36" s="377"/>
      <c r="C36" s="170">
        <v>30</v>
      </c>
      <c r="D36" s="418" t="s">
        <v>229</v>
      </c>
      <c r="E36" s="419"/>
      <c r="F36" s="419"/>
      <c r="G36" s="419"/>
      <c r="H36" s="419"/>
      <c r="I36" s="420"/>
      <c r="J36" s="354"/>
      <c r="K36" s="355"/>
      <c r="L36" s="96"/>
      <c r="T36" s="64"/>
    </row>
    <row r="37" spans="1:20" ht="85.5" customHeight="1" thickBot="1" x14ac:dyDescent="0.3">
      <c r="A37" s="431" t="s">
        <v>260</v>
      </c>
      <c r="B37" s="432"/>
      <c r="C37" s="160"/>
      <c r="D37" s="421" t="s">
        <v>229</v>
      </c>
      <c r="E37" s="422"/>
      <c r="F37" s="422"/>
      <c r="G37" s="422"/>
      <c r="H37" s="422"/>
      <c r="I37" s="423"/>
      <c r="J37" s="354"/>
      <c r="K37" s="355"/>
      <c r="L37" s="96"/>
      <c r="M37" s="95"/>
      <c r="N37" s="95"/>
      <c r="O37" s="95"/>
      <c r="P37" s="95"/>
      <c r="Q37" s="95"/>
      <c r="R37" s="95"/>
      <c r="S37" s="95"/>
      <c r="T37" s="64"/>
    </row>
    <row r="38" spans="1:20" ht="28.15" customHeight="1" thickBot="1" x14ac:dyDescent="0.3">
      <c r="A38" s="406" t="s">
        <v>263</v>
      </c>
      <c r="B38" s="407"/>
      <c r="C38" s="407"/>
      <c r="D38" s="407"/>
      <c r="E38" s="407"/>
      <c r="F38" s="407"/>
      <c r="G38" s="407"/>
      <c r="H38" s="407"/>
      <c r="I38" s="408"/>
      <c r="J38" s="354"/>
      <c r="K38" s="355"/>
    </row>
    <row r="39" spans="1:20" ht="28.15" customHeight="1" thickBot="1" x14ac:dyDescent="0.3">
      <c r="A39" s="409" t="s">
        <v>230</v>
      </c>
      <c r="B39" s="410"/>
      <c r="C39" s="410"/>
      <c r="D39" s="163">
        <f>'Додаток 2 КП на товари'!D48</f>
        <v>46387</v>
      </c>
      <c r="E39" s="409"/>
      <c r="F39" s="410"/>
      <c r="G39" s="410"/>
      <c r="H39" s="410"/>
      <c r="I39" s="411"/>
      <c r="J39" s="354"/>
      <c r="K39" s="355"/>
    </row>
    <row r="40" spans="1:20" ht="15" customHeight="1" thickBot="1" x14ac:dyDescent="0.3">
      <c r="A40" s="452"/>
      <c r="B40" s="452"/>
      <c r="C40" s="452"/>
      <c r="D40" s="452"/>
      <c r="E40" s="452"/>
      <c r="F40" s="452"/>
      <c r="G40" s="452"/>
      <c r="H40" s="452"/>
      <c r="I40" s="452"/>
    </row>
    <row r="41" spans="1:20" ht="15.75" customHeight="1" x14ac:dyDescent="0.25">
      <c r="A41" s="440" t="s">
        <v>160</v>
      </c>
      <c r="B41" s="441"/>
      <c r="C41" s="441"/>
      <c r="D41" s="441"/>
      <c r="E41" s="441"/>
      <c r="F41" s="441"/>
      <c r="G41" s="441"/>
      <c r="H41" s="441"/>
      <c r="I41" s="442"/>
      <c r="J41" s="451"/>
      <c r="K41" s="451"/>
      <c r="L41" s="60"/>
      <c r="M41" s="60"/>
      <c r="N41" s="60"/>
      <c r="O41" s="60"/>
      <c r="P41" s="60"/>
      <c r="Q41" s="60"/>
      <c r="R41" s="60"/>
      <c r="S41" s="61"/>
    </row>
    <row r="42" spans="1:20" ht="14.1" customHeight="1" x14ac:dyDescent="0.25">
      <c r="A42" s="173">
        <v>1</v>
      </c>
      <c r="B42" s="449" t="s">
        <v>198</v>
      </c>
      <c r="C42" s="374"/>
      <c r="D42" s="375"/>
      <c r="E42" s="364" t="s">
        <v>201</v>
      </c>
      <c r="F42" s="364"/>
      <c r="G42" s="364"/>
      <c r="H42" s="364"/>
      <c r="I42" s="364"/>
      <c r="J42" s="451"/>
      <c r="K42" s="451"/>
      <c r="L42" s="174"/>
      <c r="M42" s="174"/>
      <c r="N42" s="174"/>
      <c r="O42" s="174"/>
      <c r="P42" s="174"/>
      <c r="Q42" s="174"/>
      <c r="R42" s="174"/>
      <c r="S42" s="175"/>
    </row>
    <row r="43" spans="1:20" ht="24.6" customHeight="1" x14ac:dyDescent="0.25">
      <c r="A43" s="112">
        <v>2</v>
      </c>
      <c r="B43" s="450" t="s">
        <v>199</v>
      </c>
      <c r="C43" s="368"/>
      <c r="D43" s="369"/>
      <c r="E43" s="364" t="s">
        <v>202</v>
      </c>
      <c r="F43" s="364"/>
      <c r="G43" s="364"/>
      <c r="H43" s="364"/>
      <c r="I43" s="364"/>
      <c r="J43" s="60"/>
      <c r="K43" s="60"/>
      <c r="L43" s="60"/>
      <c r="M43" s="60"/>
      <c r="N43" s="60"/>
      <c r="O43" s="60"/>
      <c r="P43" s="60"/>
      <c r="Q43" s="60"/>
      <c r="R43" s="60"/>
      <c r="S43" s="61"/>
    </row>
    <row r="44" spans="1:20" ht="15.75" thickBot="1" x14ac:dyDescent="0.3">
      <c r="A44" s="120">
        <v>3</v>
      </c>
      <c r="B44" s="446" t="s">
        <v>200</v>
      </c>
      <c r="C44" s="447"/>
      <c r="D44" s="448"/>
      <c r="E44" s="453" t="s">
        <v>203</v>
      </c>
      <c r="F44" s="401"/>
      <c r="G44" s="401"/>
      <c r="H44" s="401"/>
      <c r="I44" s="402"/>
      <c r="J44" s="60"/>
      <c r="K44" s="60"/>
      <c r="L44" s="60"/>
      <c r="M44" s="60"/>
      <c r="N44" s="60"/>
      <c r="O44" s="60"/>
      <c r="P44" s="60"/>
      <c r="Q44" s="60"/>
      <c r="R44" s="60"/>
      <c r="S44" s="61"/>
    </row>
    <row r="45" spans="1:20" s="484" customFormat="1" x14ac:dyDescent="0.25">
      <c r="A45" s="493">
        <v>4</v>
      </c>
      <c r="B45" s="494" t="s">
        <v>212</v>
      </c>
      <c r="C45" s="495"/>
      <c r="D45" s="495"/>
      <c r="E45" s="496" t="s">
        <v>211</v>
      </c>
      <c r="F45" s="496"/>
      <c r="G45" s="496"/>
      <c r="H45" s="496"/>
      <c r="I45" s="497"/>
      <c r="J45" s="498"/>
      <c r="K45" s="498"/>
      <c r="L45" s="499"/>
      <c r="M45" s="499"/>
      <c r="N45" s="499"/>
      <c r="O45" s="499"/>
      <c r="P45" s="499"/>
      <c r="Q45" s="499"/>
      <c r="R45" s="499"/>
      <c r="S45" s="500"/>
    </row>
    <row r="46" spans="1:20" s="484" customFormat="1" ht="44.25" customHeight="1" thickBot="1" x14ac:dyDescent="0.3">
      <c r="A46" s="501"/>
      <c r="B46" s="502" t="s">
        <v>369</v>
      </c>
      <c r="C46" s="503"/>
      <c r="D46" s="503"/>
      <c r="E46" s="504" t="s">
        <v>368</v>
      </c>
      <c r="F46" s="505"/>
      <c r="G46" s="505"/>
      <c r="H46" s="505"/>
      <c r="I46" s="506"/>
      <c r="J46" s="507"/>
      <c r="K46" s="507"/>
      <c r="L46" s="499"/>
      <c r="M46" s="499"/>
      <c r="N46" s="499"/>
      <c r="O46" s="499"/>
      <c r="P46" s="499"/>
      <c r="Q46" s="499"/>
      <c r="R46" s="499"/>
      <c r="S46" s="500"/>
    </row>
    <row r="47" spans="1:20" ht="16.899999999999999" customHeight="1" thickBot="1" x14ac:dyDescent="0.3">
      <c r="A47" s="443"/>
      <c r="B47" s="443"/>
      <c r="C47" s="443"/>
      <c r="D47" s="443"/>
      <c r="E47" s="444"/>
      <c r="F47" s="444"/>
      <c r="G47" s="444"/>
      <c r="H47" s="444"/>
      <c r="I47" s="444"/>
      <c r="J47" s="60"/>
      <c r="K47" s="60"/>
      <c r="L47" s="60"/>
      <c r="M47" s="60"/>
      <c r="N47" s="60"/>
      <c r="O47" s="60"/>
      <c r="P47" s="60"/>
      <c r="Q47" s="60"/>
      <c r="R47" s="60"/>
      <c r="S47" s="61"/>
    </row>
    <row r="48" spans="1:20" ht="79.150000000000006" customHeight="1" thickBot="1" x14ac:dyDescent="0.3">
      <c r="A48" s="437" t="s">
        <v>170</v>
      </c>
      <c r="B48" s="438"/>
      <c r="C48" s="438"/>
      <c r="D48" s="439"/>
      <c r="E48" s="394" t="s">
        <v>262</v>
      </c>
      <c r="F48" s="396"/>
      <c r="G48" s="396"/>
      <c r="H48" s="396"/>
      <c r="I48" s="398"/>
    </row>
    <row r="49" spans="1:9" ht="15" customHeight="1" x14ac:dyDescent="0.25">
      <c r="A49" s="14"/>
      <c r="B49" s="24"/>
      <c r="C49" s="24"/>
      <c r="D49" s="24"/>
      <c r="E49" s="57"/>
      <c r="F49" s="57"/>
      <c r="G49" s="57"/>
      <c r="H49" s="57"/>
      <c r="I49" s="12"/>
    </row>
    <row r="50" spans="1:9" x14ac:dyDescent="0.25">
      <c r="A50" s="436" t="s">
        <v>46</v>
      </c>
      <c r="B50" s="436"/>
      <c r="C50" s="454"/>
      <c r="D50" s="454"/>
      <c r="E50" s="119" t="s">
        <v>47</v>
      </c>
      <c r="F50" s="454"/>
      <c r="G50" s="454"/>
      <c r="H50" s="454"/>
      <c r="I50" s="454"/>
    </row>
    <row r="51" spans="1:9" x14ac:dyDescent="0.25">
      <c r="A51" s="436" t="s">
        <v>48</v>
      </c>
      <c r="B51" s="436"/>
      <c r="C51" s="454"/>
      <c r="D51" s="454"/>
      <c r="E51" s="119" t="s">
        <v>49</v>
      </c>
      <c r="F51" s="454"/>
      <c r="G51" s="454"/>
      <c r="H51" s="454"/>
      <c r="I51" s="454"/>
    </row>
    <row r="52" spans="1:9" x14ac:dyDescent="0.25">
      <c r="A52" s="445" t="s">
        <v>50</v>
      </c>
      <c r="B52" s="445"/>
      <c r="C52" s="6"/>
      <c r="D52" s="6"/>
      <c r="E52" s="9"/>
      <c r="F52" s="9"/>
      <c r="G52" s="9"/>
      <c r="H52" s="9"/>
      <c r="I52" s="10"/>
    </row>
    <row r="53" spans="1:9" ht="34.35" customHeight="1" x14ac:dyDescent="0.25">
      <c r="A53" s="433" t="s">
        <v>233</v>
      </c>
      <c r="B53" s="433"/>
      <c r="C53" s="433"/>
      <c r="D53" s="433"/>
      <c r="E53" s="433"/>
      <c r="F53" s="433"/>
      <c r="G53" s="433"/>
      <c r="H53" s="433"/>
      <c r="I53" s="433"/>
    </row>
  </sheetData>
  <mergeCells count="51">
    <mergeCell ref="C51:D51"/>
    <mergeCell ref="E45:I45"/>
    <mergeCell ref="B45:D45"/>
    <mergeCell ref="F50:G50"/>
    <mergeCell ref="H50:I50"/>
    <mergeCell ref="F51:G51"/>
    <mergeCell ref="H51:I51"/>
    <mergeCell ref="J35:K39"/>
    <mergeCell ref="A39:C39"/>
    <mergeCell ref="E39:I39"/>
    <mergeCell ref="A27:I27"/>
    <mergeCell ref="C50:D50"/>
    <mergeCell ref="J45:K45"/>
    <mergeCell ref="B46:D46"/>
    <mergeCell ref="E46:I46"/>
    <mergeCell ref="A40:I40"/>
    <mergeCell ref="J41:K42"/>
    <mergeCell ref="E44:I44"/>
    <mergeCell ref="A45:A46"/>
    <mergeCell ref="A53:I53"/>
    <mergeCell ref="A7:I7"/>
    <mergeCell ref="A50:B50"/>
    <mergeCell ref="A51:B51"/>
    <mergeCell ref="A48:D48"/>
    <mergeCell ref="E48:I48"/>
    <mergeCell ref="A41:I41"/>
    <mergeCell ref="A32:C32"/>
    <mergeCell ref="A47:D47"/>
    <mergeCell ref="E47:I47"/>
    <mergeCell ref="A52:B52"/>
    <mergeCell ref="B44:D44"/>
    <mergeCell ref="E42:I42"/>
    <mergeCell ref="E43:I43"/>
    <mergeCell ref="B42:D42"/>
    <mergeCell ref="B43:D43"/>
    <mergeCell ref="A34:I34"/>
    <mergeCell ref="A38:I38"/>
    <mergeCell ref="B2:C2"/>
    <mergeCell ref="E2:I2"/>
    <mergeCell ref="B3:C3"/>
    <mergeCell ref="A4:I4"/>
    <mergeCell ref="A11:I11"/>
    <mergeCell ref="A35:I35"/>
    <mergeCell ref="A36:B36"/>
    <mergeCell ref="D36:I36"/>
    <mergeCell ref="D37:I37"/>
    <mergeCell ref="A37:B37"/>
    <mergeCell ref="A5:I5"/>
    <mergeCell ref="A14:I14"/>
    <mergeCell ref="A17:I17"/>
    <mergeCell ref="A23:I23"/>
  </mergeCells>
  <phoneticPr fontId="67" type="noConversion"/>
  <conditionalFormatting sqref="C37">
    <cfRule type="containsBlanks" dxfId="0" priority="1">
      <formula>LEN(TRIM(C37))=0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1D1F-E9F9-435E-8C30-9EF4B9451465}">
  <dimension ref="A1:P9"/>
  <sheetViews>
    <sheetView zoomScaleNormal="100" workbookViewId="0">
      <selection activeCell="C11" sqref="C11"/>
    </sheetView>
  </sheetViews>
  <sheetFormatPr defaultColWidth="9.140625" defaultRowHeight="12.75" x14ac:dyDescent="0.25"/>
  <cols>
    <col min="1" max="1" width="3.140625" style="23" bestFit="1" customWidth="1"/>
    <col min="2" max="2" width="16.140625" style="23" customWidth="1"/>
    <col min="3" max="3" width="17.7109375" style="23" customWidth="1"/>
    <col min="4" max="8" width="4.140625" style="23" bestFit="1" customWidth="1"/>
    <col min="9" max="12" width="3.7109375" style="23" customWidth="1"/>
    <col min="13" max="13" width="3.5703125" style="23" customWidth="1"/>
    <col min="14" max="16" width="4.140625" style="23" bestFit="1" customWidth="1"/>
    <col min="17" max="16384" width="9.140625" style="23"/>
  </cols>
  <sheetData>
    <row r="1" spans="1:16" s="152" customFormat="1" x14ac:dyDescent="0.25">
      <c r="A1" s="151"/>
      <c r="B1" s="151"/>
      <c r="C1" s="151"/>
    </row>
    <row r="2" spans="1:16" s="152" customFormat="1" ht="26.45" customHeight="1" x14ac:dyDescent="0.25">
      <c r="A2" s="151"/>
      <c r="B2" s="151"/>
      <c r="C2" s="151"/>
      <c r="D2" s="457" t="s">
        <v>51</v>
      </c>
      <c r="E2" s="458"/>
      <c r="F2" s="458"/>
      <c r="G2" s="458"/>
      <c r="H2" s="458"/>
      <c r="I2" s="458"/>
      <c r="J2" s="458"/>
      <c r="K2" s="458"/>
      <c r="L2" s="458"/>
      <c r="M2" s="458"/>
      <c r="N2" s="458"/>
      <c r="O2" s="458"/>
      <c r="P2" s="458"/>
    </row>
    <row r="3" spans="1:16" ht="79.150000000000006" customHeight="1" x14ac:dyDescent="0.25">
      <c r="A3" s="459" t="s">
        <v>52</v>
      </c>
      <c r="B3" s="460" t="s">
        <v>53</v>
      </c>
      <c r="C3" s="460" t="s">
        <v>54</v>
      </c>
      <c r="D3" s="22" t="s">
        <v>338</v>
      </c>
      <c r="E3" s="22" t="s">
        <v>278</v>
      </c>
      <c r="F3" s="22" t="s">
        <v>283</v>
      </c>
      <c r="G3" s="22" t="s">
        <v>288</v>
      </c>
      <c r="H3" s="22" t="s">
        <v>293</v>
      </c>
      <c r="I3" s="22" t="s">
        <v>298</v>
      </c>
      <c r="J3" s="22" t="s">
        <v>303</v>
      </c>
      <c r="K3" s="22" t="s">
        <v>308</v>
      </c>
      <c r="L3" s="22" t="s">
        <v>313</v>
      </c>
      <c r="M3" s="22" t="s">
        <v>318</v>
      </c>
      <c r="N3" s="22" t="s">
        <v>323</v>
      </c>
      <c r="O3" s="22" t="s">
        <v>328</v>
      </c>
      <c r="P3" s="22" t="s">
        <v>333</v>
      </c>
    </row>
    <row r="4" spans="1:16" ht="38.450000000000003" customHeight="1" x14ac:dyDescent="0.25">
      <c r="A4" s="459"/>
      <c r="B4" s="460"/>
      <c r="C4" s="460"/>
      <c r="D4" s="455" t="s">
        <v>55</v>
      </c>
      <c r="E4" s="456"/>
      <c r="F4" s="456"/>
      <c r="G4" s="456"/>
      <c r="H4" s="456"/>
      <c r="I4" s="456"/>
      <c r="J4" s="456"/>
      <c r="K4" s="456"/>
      <c r="L4" s="456"/>
      <c r="M4" s="456"/>
      <c r="N4" s="456"/>
      <c r="O4" s="456"/>
      <c r="P4" s="456"/>
    </row>
    <row r="5" spans="1:16" ht="96.6" customHeight="1" x14ac:dyDescent="0.25">
      <c r="A5" s="153">
        <v>1</v>
      </c>
      <c r="B5" s="154" t="s">
        <v>339</v>
      </c>
      <c r="C5" s="154" t="s">
        <v>340</v>
      </c>
      <c r="D5" s="155">
        <v>3</v>
      </c>
      <c r="E5" s="155">
        <v>3</v>
      </c>
      <c r="F5" s="155">
        <v>1</v>
      </c>
      <c r="G5" s="155">
        <v>1</v>
      </c>
      <c r="H5" s="155">
        <v>2</v>
      </c>
      <c r="I5" s="155">
        <v>1</v>
      </c>
      <c r="J5" s="155">
        <v>5</v>
      </c>
      <c r="K5" s="155">
        <v>5</v>
      </c>
      <c r="L5" s="155">
        <v>20</v>
      </c>
      <c r="M5" s="155">
        <v>4</v>
      </c>
      <c r="N5" s="155">
        <v>6</v>
      </c>
      <c r="O5" s="155">
        <v>4</v>
      </c>
      <c r="P5" s="155">
        <v>3</v>
      </c>
    </row>
    <row r="6" spans="1:16" ht="70.150000000000006" customHeight="1" x14ac:dyDescent="0.25">
      <c r="A6" s="153">
        <v>2</v>
      </c>
      <c r="B6" s="154" t="s">
        <v>341</v>
      </c>
      <c r="C6" s="154" t="s">
        <v>342</v>
      </c>
      <c r="D6" s="155">
        <v>3</v>
      </c>
      <c r="E6" s="155">
        <v>3</v>
      </c>
      <c r="F6" s="155"/>
      <c r="G6" s="155"/>
      <c r="H6" s="155"/>
      <c r="I6" s="155"/>
      <c r="J6" s="155"/>
      <c r="K6" s="155"/>
      <c r="L6" s="155"/>
      <c r="M6" s="155"/>
      <c r="N6" s="155"/>
      <c r="O6" s="155"/>
      <c r="P6" s="155"/>
    </row>
    <row r="7" spans="1:16" ht="90.6" customHeight="1" x14ac:dyDescent="0.25">
      <c r="A7" s="153">
        <v>3</v>
      </c>
      <c r="B7" s="154" t="s">
        <v>343</v>
      </c>
      <c r="C7" s="154" t="s">
        <v>344</v>
      </c>
      <c r="D7" s="155">
        <v>4</v>
      </c>
      <c r="E7" s="155">
        <v>4</v>
      </c>
      <c r="F7" s="155"/>
      <c r="G7" s="155"/>
      <c r="H7" s="155"/>
      <c r="I7" s="155"/>
      <c r="J7" s="155"/>
      <c r="K7" s="155"/>
      <c r="L7" s="155"/>
      <c r="M7" s="155"/>
      <c r="N7" s="155"/>
      <c r="O7" s="155"/>
      <c r="P7" s="155"/>
    </row>
    <row r="8" spans="1:16" ht="24" x14ac:dyDescent="0.25">
      <c r="A8" s="153">
        <v>4</v>
      </c>
      <c r="B8" s="154" t="s">
        <v>345</v>
      </c>
      <c r="C8" s="154" t="s">
        <v>346</v>
      </c>
      <c r="D8" s="155">
        <v>2</v>
      </c>
      <c r="E8" s="155">
        <v>2</v>
      </c>
      <c r="F8" s="155"/>
      <c r="G8" s="155"/>
      <c r="H8" s="155"/>
      <c r="I8" s="155"/>
      <c r="J8" s="155"/>
      <c r="K8" s="155"/>
      <c r="L8" s="155"/>
      <c r="M8" s="155"/>
      <c r="N8" s="155"/>
      <c r="O8" s="155"/>
      <c r="P8" s="155"/>
    </row>
    <row r="9" spans="1:16" x14ac:dyDescent="0.25">
      <c r="A9" s="156"/>
      <c r="D9" s="157">
        <f t="shared" ref="D9:P9" si="0">SUM(D5:D8)</f>
        <v>12</v>
      </c>
      <c r="E9" s="157">
        <f t="shared" si="0"/>
        <v>12</v>
      </c>
      <c r="F9" s="157">
        <f t="shared" si="0"/>
        <v>1</v>
      </c>
      <c r="G9" s="157">
        <f t="shared" si="0"/>
        <v>1</v>
      </c>
      <c r="H9" s="157">
        <f t="shared" si="0"/>
        <v>2</v>
      </c>
      <c r="I9" s="157">
        <f t="shared" si="0"/>
        <v>1</v>
      </c>
      <c r="J9" s="157">
        <f t="shared" si="0"/>
        <v>5</v>
      </c>
      <c r="K9" s="157">
        <f t="shared" si="0"/>
        <v>5</v>
      </c>
      <c r="L9" s="157">
        <f t="shared" si="0"/>
        <v>20</v>
      </c>
      <c r="M9" s="157">
        <f t="shared" si="0"/>
        <v>4</v>
      </c>
      <c r="N9" s="157">
        <f t="shared" si="0"/>
        <v>6</v>
      </c>
      <c r="O9" s="157">
        <f t="shared" si="0"/>
        <v>4</v>
      </c>
      <c r="P9" s="157">
        <f t="shared" si="0"/>
        <v>3</v>
      </c>
    </row>
  </sheetData>
  <mergeCells count="5">
    <mergeCell ref="D4:P4"/>
    <mergeCell ref="D2:P2"/>
    <mergeCell ref="A3:A4"/>
    <mergeCell ref="B3:B4"/>
    <mergeCell ref="C3:C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463"/>
      <c r="B1" s="463"/>
      <c r="C1" s="66" t="s">
        <v>216</v>
      </c>
    </row>
    <row r="2" spans="1:3" ht="25.9" customHeight="1" x14ac:dyDescent="0.25">
      <c r="A2" s="463" t="s">
        <v>134</v>
      </c>
      <c r="B2" s="463"/>
      <c r="C2" s="463"/>
    </row>
    <row r="3" spans="1:3" ht="51" x14ac:dyDescent="0.25">
      <c r="A3" s="464" t="s">
        <v>173</v>
      </c>
      <c r="B3" s="464"/>
      <c r="C3" s="69" t="s">
        <v>174</v>
      </c>
    </row>
    <row r="4" spans="1:3" ht="15.75" thickBot="1" x14ac:dyDescent="0.3">
      <c r="A4" s="465"/>
      <c r="B4" s="465"/>
      <c r="C4" s="70" t="s">
        <v>113</v>
      </c>
    </row>
    <row r="5" spans="1:3" x14ac:dyDescent="0.25">
      <c r="A5" s="466" t="s">
        <v>114</v>
      </c>
      <c r="B5" s="467"/>
      <c r="C5" s="65"/>
    </row>
    <row r="6" spans="1:3" x14ac:dyDescent="0.25">
      <c r="A6" s="461" t="s">
        <v>115</v>
      </c>
      <c r="B6" s="462"/>
      <c r="C6" s="53"/>
    </row>
    <row r="7" spans="1:3" x14ac:dyDescent="0.25">
      <c r="A7" s="461"/>
      <c r="B7" s="462"/>
      <c r="C7" s="53"/>
    </row>
    <row r="8" spans="1:3" ht="16.5" x14ac:dyDescent="0.25">
      <c r="A8" s="72" t="s">
        <v>116</v>
      </c>
      <c r="B8" s="67"/>
      <c r="C8" s="53"/>
    </row>
    <row r="9" spans="1:3" x14ac:dyDescent="0.25">
      <c r="A9" s="469" t="s">
        <v>117</v>
      </c>
      <c r="B9" s="462"/>
      <c r="C9" s="53"/>
    </row>
    <row r="10" spans="1:3" x14ac:dyDescent="0.25">
      <c r="A10" s="469"/>
      <c r="B10" s="462"/>
      <c r="C10" s="53"/>
    </row>
    <row r="11" spans="1:3" x14ac:dyDescent="0.25">
      <c r="A11" s="72" t="s">
        <v>118</v>
      </c>
      <c r="B11" s="462"/>
      <c r="C11" s="53"/>
    </row>
    <row r="12" spans="1:3" x14ac:dyDescent="0.25">
      <c r="A12" s="72" t="s">
        <v>119</v>
      </c>
      <c r="B12" s="462"/>
      <c r="C12" s="53"/>
    </row>
    <row r="13" spans="1:3" x14ac:dyDescent="0.25">
      <c r="A13" s="72" t="s">
        <v>120</v>
      </c>
      <c r="B13" s="462"/>
      <c r="C13" s="53"/>
    </row>
    <row r="14" spans="1:3" x14ac:dyDescent="0.25">
      <c r="A14" s="72" t="s">
        <v>121</v>
      </c>
      <c r="B14" s="462"/>
      <c r="C14" s="53"/>
    </row>
    <row r="15" spans="1:3" x14ac:dyDescent="0.25">
      <c r="A15" s="72" t="s">
        <v>122</v>
      </c>
      <c r="B15" s="462"/>
      <c r="C15" s="53"/>
    </row>
    <row r="16" spans="1:3" x14ac:dyDescent="0.25">
      <c r="A16" s="72" t="s">
        <v>123</v>
      </c>
      <c r="B16" s="462"/>
      <c r="C16" s="53"/>
    </row>
    <row r="17" spans="1:3" x14ac:dyDescent="0.25">
      <c r="A17" s="72" t="s">
        <v>124</v>
      </c>
      <c r="B17" s="462"/>
      <c r="C17" s="53"/>
    </row>
    <row r="18" spans="1:3" x14ac:dyDescent="0.25">
      <c r="A18" s="72" t="s">
        <v>125</v>
      </c>
      <c r="B18" s="462"/>
      <c r="C18" s="53"/>
    </row>
    <row r="19" spans="1:3" x14ac:dyDescent="0.25">
      <c r="A19" s="72" t="s">
        <v>126</v>
      </c>
      <c r="B19" s="462"/>
      <c r="C19" s="53"/>
    </row>
    <row r="20" spans="1:3" x14ac:dyDescent="0.25">
      <c r="A20" s="72" t="s">
        <v>127</v>
      </c>
      <c r="B20" s="462"/>
      <c r="C20" s="53"/>
    </row>
    <row r="21" spans="1:3" x14ac:dyDescent="0.25">
      <c r="A21" s="72" t="s">
        <v>128</v>
      </c>
      <c r="B21" s="462"/>
      <c r="C21" s="53"/>
    </row>
    <row r="22" spans="1:3" x14ac:dyDescent="0.25">
      <c r="A22" s="72" t="s">
        <v>129</v>
      </c>
      <c r="B22" s="462"/>
      <c r="C22" s="53"/>
    </row>
    <row r="23" spans="1:3" x14ac:dyDescent="0.25">
      <c r="A23" s="72"/>
      <c r="B23" s="462"/>
      <c r="C23" s="53"/>
    </row>
    <row r="24" spans="1:3" x14ac:dyDescent="0.25">
      <c r="A24" s="468" t="s">
        <v>130</v>
      </c>
      <c r="B24" s="462"/>
      <c r="C24" s="53"/>
    </row>
    <row r="25" spans="1:3" x14ac:dyDescent="0.25">
      <c r="A25" s="468"/>
      <c r="B25" s="462"/>
      <c r="C25" s="53"/>
    </row>
    <row r="26" spans="1:3" ht="16.5" x14ac:dyDescent="0.25">
      <c r="A26" s="73" t="s">
        <v>131</v>
      </c>
      <c r="B26" s="67"/>
      <c r="C26" s="53"/>
    </row>
    <row r="27" spans="1:3" ht="16.5" x14ac:dyDescent="0.25">
      <c r="A27" s="73" t="s">
        <v>132</v>
      </c>
      <c r="B27" s="67"/>
      <c r="C27" s="53"/>
    </row>
    <row r="28" spans="1:3" ht="16.5" x14ac:dyDescent="0.25">
      <c r="A28" s="73" t="s">
        <v>133</v>
      </c>
      <c r="B28" s="67"/>
      <c r="C28" s="53"/>
    </row>
    <row r="29" spans="1:3" ht="17.25" thickBot="1" x14ac:dyDescent="0.3">
      <c r="A29" s="74"/>
      <c r="B29" s="68"/>
      <c r="C29" s="53"/>
    </row>
    <row r="30" spans="1:3" x14ac:dyDescent="0.25">
      <c r="A30" s="71"/>
      <c r="B30" s="53"/>
    </row>
    <row r="31" spans="1:3" x14ac:dyDescent="0.25">
      <c r="A31" s="71"/>
      <c r="B31" s="53"/>
      <c r="C31" s="53"/>
    </row>
    <row r="32" spans="1:3" x14ac:dyDescent="0.25">
      <c r="A32" s="53"/>
      <c r="B32" s="53"/>
      <c r="C32" s="53"/>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B9" sqref="B9"/>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56</v>
      </c>
      <c r="B1" s="16"/>
      <c r="C1" s="16"/>
      <c r="D1" s="16"/>
      <c r="E1" s="16"/>
      <c r="F1" s="16"/>
    </row>
    <row r="2" spans="1:6" x14ac:dyDescent="0.25">
      <c r="A2" s="4" t="s">
        <v>57</v>
      </c>
      <c r="B2" s="16"/>
      <c r="C2" s="16"/>
      <c r="D2" s="16"/>
      <c r="E2" s="16"/>
      <c r="F2" s="16"/>
    </row>
    <row r="3" spans="1:6" x14ac:dyDescent="0.25">
      <c r="A3" s="16"/>
      <c r="B3" s="5" t="s">
        <v>58</v>
      </c>
      <c r="C3" s="16"/>
      <c r="D3" s="16"/>
      <c r="E3" s="16"/>
      <c r="F3" s="16"/>
    </row>
    <row r="4" spans="1:6" x14ac:dyDescent="0.25">
      <c r="A4" s="4" t="s">
        <v>59</v>
      </c>
      <c r="B4" s="16"/>
      <c r="C4" s="16"/>
      <c r="D4" s="16"/>
      <c r="E4" s="16"/>
      <c r="F4" s="16"/>
    </row>
    <row r="5" spans="1:6" ht="39" x14ac:dyDescent="0.25">
      <c r="A5" s="16"/>
      <c r="B5" s="5" t="s">
        <v>60</v>
      </c>
      <c r="C5" s="16"/>
      <c r="D5" s="16"/>
      <c r="E5" s="16"/>
      <c r="F5" s="16"/>
    </row>
    <row r="6" spans="1:6" x14ac:dyDescent="0.25">
      <c r="A6" s="4" t="s">
        <v>61</v>
      </c>
      <c r="B6" s="5"/>
      <c r="C6" s="16"/>
      <c r="D6" s="16"/>
      <c r="E6" s="16"/>
      <c r="F6" s="16"/>
    </row>
    <row r="7" spans="1:6" ht="51.75" x14ac:dyDescent="0.25">
      <c r="A7" s="4"/>
      <c r="B7" s="5" t="s">
        <v>264</v>
      </c>
      <c r="C7" s="16"/>
      <c r="D7" s="16"/>
      <c r="E7" s="16"/>
      <c r="F7" s="16"/>
    </row>
    <row r="8" spans="1:6" x14ac:dyDescent="0.25">
      <c r="A8" s="4" t="s">
        <v>62</v>
      </c>
      <c r="B8" s="5"/>
      <c r="C8" s="16"/>
      <c r="D8" s="16"/>
      <c r="E8" s="16"/>
      <c r="F8" s="16"/>
    </row>
    <row r="9" spans="1:6" ht="26.25" x14ac:dyDescent="0.25">
      <c r="A9" s="16"/>
      <c r="B9" s="5" t="s">
        <v>63</v>
      </c>
      <c r="C9" s="16"/>
      <c r="D9" s="16"/>
      <c r="E9" s="16"/>
      <c r="F9" s="16"/>
    </row>
    <row r="10" spans="1:6" x14ac:dyDescent="0.25">
      <c r="A10" s="4" t="s">
        <v>64</v>
      </c>
      <c r="B10" s="16"/>
      <c r="C10" s="16"/>
      <c r="D10" s="16"/>
      <c r="E10" s="16"/>
      <c r="F10" s="16"/>
    </row>
    <row r="11" spans="1:6" ht="25.5" x14ac:dyDescent="0.25">
      <c r="A11" s="16"/>
      <c r="B11" s="7" t="s">
        <v>65</v>
      </c>
      <c r="C11" s="16"/>
      <c r="D11" s="16"/>
      <c r="E11" s="16"/>
      <c r="F11" s="16"/>
    </row>
    <row r="12" spans="1:6" x14ac:dyDescent="0.25">
      <c r="A12" s="4" t="s">
        <v>217</v>
      </c>
      <c r="B12" s="16"/>
      <c r="C12" s="16"/>
      <c r="D12" s="16"/>
      <c r="E12" s="16"/>
      <c r="F12" s="16"/>
    </row>
    <row r="13" spans="1:6" ht="26.25" x14ac:dyDescent="0.25">
      <c r="A13" s="16"/>
      <c r="B13" s="5" t="s">
        <v>66</v>
      </c>
      <c r="C13" s="16"/>
      <c r="D13" s="16"/>
      <c r="E13" s="16"/>
      <c r="F13" s="16"/>
    </row>
    <row r="14" spans="1:6" ht="24.75" customHeight="1" x14ac:dyDescent="0.25">
      <c r="A14" s="470" t="s">
        <v>218</v>
      </c>
      <c r="B14" s="470"/>
      <c r="C14" s="16"/>
      <c r="D14" s="16"/>
      <c r="E14" s="16"/>
      <c r="F14" s="16"/>
    </row>
    <row r="15" spans="1:6" ht="39" x14ac:dyDescent="0.25">
      <c r="A15" s="16"/>
      <c r="B15" s="5" t="s">
        <v>67</v>
      </c>
      <c r="C15" s="16"/>
      <c r="D15" s="16"/>
      <c r="E15" s="16"/>
      <c r="F15" s="16"/>
    </row>
    <row r="16" spans="1:6" x14ac:dyDescent="0.25">
      <c r="A16" s="4" t="s">
        <v>219</v>
      </c>
      <c r="B16" s="16"/>
      <c r="C16" s="16"/>
      <c r="D16" s="16"/>
      <c r="E16" s="16"/>
      <c r="F16" s="16"/>
    </row>
    <row r="17" spans="1:6" ht="39" x14ac:dyDescent="0.25">
      <c r="A17" s="16"/>
      <c r="B17" s="5" t="s">
        <v>68</v>
      </c>
      <c r="C17" s="16"/>
      <c r="D17" s="16"/>
      <c r="E17" s="16"/>
      <c r="F17" s="16"/>
    </row>
    <row r="18" spans="1:6" x14ac:dyDescent="0.25">
      <c r="A18" s="4" t="s">
        <v>220</v>
      </c>
      <c r="B18" s="16"/>
      <c r="C18" s="16"/>
      <c r="D18" s="16"/>
      <c r="E18" s="16"/>
      <c r="F18" s="16"/>
    </row>
    <row r="19" spans="1:6" ht="26.65" customHeight="1" x14ac:dyDescent="0.25">
      <c r="A19" s="16"/>
      <c r="B19" s="5" t="s">
        <v>69</v>
      </c>
      <c r="C19" s="16"/>
      <c r="D19" s="16"/>
      <c r="E19" s="16"/>
      <c r="F19" s="16"/>
    </row>
    <row r="20" spans="1:6" x14ac:dyDescent="0.25">
      <c r="A20" s="4" t="s">
        <v>221</v>
      </c>
      <c r="B20" s="16"/>
      <c r="C20" s="16"/>
      <c r="D20" s="16"/>
      <c r="E20" s="16"/>
      <c r="F20" s="16"/>
    </row>
    <row r="21" spans="1:6" ht="39" x14ac:dyDescent="0.25">
      <c r="A21" s="16"/>
      <c r="B21" s="5" t="s">
        <v>70</v>
      </c>
      <c r="C21" s="16"/>
      <c r="D21" s="16"/>
      <c r="E21" s="16"/>
      <c r="F21" s="16"/>
    </row>
    <row r="22" spans="1:6" x14ac:dyDescent="0.25">
      <c r="A22" s="4" t="s">
        <v>222</v>
      </c>
      <c r="B22" s="16"/>
      <c r="C22" s="16"/>
      <c r="D22" s="16"/>
      <c r="E22" s="16"/>
      <c r="F22" s="16"/>
    </row>
    <row r="23" spans="1:6" ht="84.75" customHeight="1" x14ac:dyDescent="0.25">
      <c r="A23" s="16"/>
      <c r="B23" s="5" t="s">
        <v>71</v>
      </c>
      <c r="C23" s="16"/>
      <c r="D23" s="16"/>
      <c r="E23" s="16"/>
      <c r="F23" s="16"/>
    </row>
    <row r="24" spans="1:6" x14ac:dyDescent="0.25">
      <c r="A24" s="16"/>
      <c r="B24" s="16"/>
      <c r="C24" s="16"/>
      <c r="D24" s="16"/>
      <c r="E24" s="16"/>
      <c r="F24" s="16"/>
    </row>
    <row r="25" spans="1:6" x14ac:dyDescent="0.25">
      <c r="A25" s="16"/>
      <c r="B25" s="16"/>
      <c r="C25" s="16"/>
      <c r="D25" s="16"/>
      <c r="E25" s="16"/>
      <c r="F25" s="16"/>
    </row>
    <row r="26" spans="1:6" x14ac:dyDescent="0.25">
      <c r="A26" s="16"/>
      <c r="B26" s="16"/>
      <c r="C26" s="16"/>
      <c r="D26" s="16"/>
      <c r="E26" s="16"/>
      <c r="F26" s="16"/>
    </row>
    <row r="27" spans="1:6" x14ac:dyDescent="0.25">
      <c r="A27" s="16"/>
      <c r="B27" s="16"/>
      <c r="C27" s="16"/>
      <c r="D27" s="16"/>
      <c r="E27" s="16"/>
      <c r="F27" s="16"/>
    </row>
    <row r="28" spans="1:6" x14ac:dyDescent="0.25">
      <c r="A28" s="16"/>
      <c r="B28" s="16"/>
      <c r="C28" s="16"/>
      <c r="D28" s="16"/>
      <c r="E28" s="16"/>
      <c r="F28" s="16"/>
    </row>
    <row r="29" spans="1:6" x14ac:dyDescent="0.25">
      <c r="A29" s="16"/>
      <c r="B29" s="16"/>
      <c r="C29" s="16"/>
      <c r="D29" s="16"/>
      <c r="E29" s="16"/>
      <c r="F29" s="16"/>
    </row>
    <row r="30" spans="1:6" x14ac:dyDescent="0.25">
      <c r="A30" s="16"/>
      <c r="B30" s="16"/>
      <c r="C30" s="16"/>
      <c r="D30" s="16"/>
      <c r="E30" s="16"/>
      <c r="F30" s="16"/>
    </row>
    <row r="31" spans="1:6" x14ac:dyDescent="0.25">
      <c r="A31" s="16"/>
      <c r="B31" s="16"/>
      <c r="C31" s="16"/>
      <c r="D31" s="16"/>
      <c r="E31" s="16"/>
      <c r="F31" s="16"/>
    </row>
    <row r="32" spans="1:6" x14ac:dyDescent="0.25">
      <c r="A32" s="16"/>
      <c r="B32" s="16"/>
      <c r="C32" s="16"/>
      <c r="D32" s="16"/>
      <c r="E32" s="16"/>
      <c r="F32" s="16"/>
    </row>
    <row r="33" spans="1:6" x14ac:dyDescent="0.25">
      <c r="A33" s="16"/>
      <c r="B33" s="16"/>
      <c r="C33" s="16"/>
      <c r="D33" s="16"/>
      <c r="E33" s="16"/>
      <c r="F33" s="16"/>
    </row>
    <row r="34" spans="1:6" x14ac:dyDescent="0.25">
      <c r="A34" s="16"/>
      <c r="B34" s="16"/>
      <c r="C34" s="16"/>
      <c r="D34" s="16"/>
      <c r="E34" s="16"/>
      <c r="F34" s="16"/>
    </row>
    <row r="35" spans="1:6" x14ac:dyDescent="0.25">
      <c r="A35" s="16"/>
      <c r="B35" s="16"/>
      <c r="C35" s="16"/>
      <c r="D35" s="16"/>
      <c r="E35" s="16"/>
      <c r="F35" s="16"/>
    </row>
    <row r="36" spans="1:6" x14ac:dyDescent="0.25">
      <c r="A36" s="16"/>
      <c r="B36" s="16"/>
      <c r="C36" s="16"/>
      <c r="D36" s="16"/>
      <c r="E36" s="16"/>
      <c r="F36" s="16"/>
    </row>
    <row r="37" spans="1:6" x14ac:dyDescent="0.25">
      <c r="A37" s="16"/>
      <c r="B37" s="16"/>
      <c r="C37" s="16"/>
      <c r="D37" s="16"/>
      <c r="E37" s="16"/>
      <c r="F37" s="16"/>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FEF7EA09-3849-4881-BA8F-2BE7BE9DE7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Grynov, Sergii GIZ UA</cp:lastModifiedBy>
  <cp:revision/>
  <cp:lastPrinted>2023-02-01T14:31:08Z</cp:lastPrinted>
  <dcterms:created xsi:type="dcterms:W3CDTF">2015-10-29T07:24:41Z</dcterms:created>
  <dcterms:modified xsi:type="dcterms:W3CDTF">2024-10-10T09:13:13Z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